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uc4-aav-fs\users\dhopingardner\Rate Regulation\Rate Cases\52195 El Paso Electric\"/>
    </mc:Choice>
  </mc:AlternateContent>
  <xr:revisionPtr revIDLastSave="0" documentId="13_ncr:1_{8E3A0B3E-FE6F-48BB-B394-1D7E1D7315B4}" xr6:coauthVersionLast="46" xr6:coauthVersionMax="46" xr10:uidLastSave="{00000000-0000-0000-0000-000000000000}"/>
  <bookViews>
    <workbookView xWindow="14900" yWindow="1240" windowWidth="28800" windowHeight="15540" xr2:uid="{00000000-000D-0000-FFFF-FFFF00000000}"/>
  </bookViews>
  <sheets>
    <sheet name="DH-1 Revenue Requirement" sheetId="1" r:id="rId1"/>
    <sheet name="DH-2 CWC" sheetId="5" r:id="rId2"/>
    <sheet name="DH-3 O&amp;M Staff Adjustments" sheetId="3" r:id="rId3"/>
    <sheet name="DH4 Depreciation " sheetId="6" r:id="rId4"/>
    <sheet name="DH-5 TX Gross Margins" sheetId="7" r:id="rId5"/>
  </sheets>
  <definedNames>
    <definedName name="_xlnm.Print_Area" localSheetId="0">'DH-1 Revenue Requirement'!$A$1:$O$532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1" i="3" l="1"/>
  <c r="N184" i="1" l="1"/>
  <c r="L184" i="1"/>
  <c r="F110" i="3"/>
  <c r="K86" i="6"/>
  <c r="O36" i="6" l="1"/>
  <c r="O37" i="6"/>
  <c r="O35" i="6"/>
  <c r="J14" i="1" l="1"/>
  <c r="J214" i="1" l="1"/>
  <c r="K67" i="6"/>
  <c r="K52" i="6"/>
  <c r="K32" i="6"/>
  <c r="K21" i="6"/>
  <c r="I86" i="6"/>
  <c r="O92" i="6"/>
  <c r="L400" i="1"/>
  <c r="L401" i="1"/>
  <c r="L402" i="1"/>
  <c r="L403" i="1"/>
  <c r="L404" i="1"/>
  <c r="L405" i="1"/>
  <c r="L406" i="1"/>
  <c r="L397" i="1"/>
  <c r="N392" i="1"/>
  <c r="L392" i="1" s="1"/>
  <c r="O70" i="6"/>
  <c r="G70" i="6" l="1"/>
  <c r="G75" i="6"/>
  <c r="E75" i="6"/>
  <c r="I75" i="6" s="1"/>
  <c r="E70" i="6"/>
  <c r="I70" i="6" s="1"/>
  <c r="G110" i="3" l="1"/>
  <c r="N402" i="1"/>
  <c r="N403" i="1"/>
  <c r="N404" i="1"/>
  <c r="N405" i="1"/>
  <c r="N406" i="1"/>
  <c r="N400" i="1"/>
  <c r="O79" i="6" l="1"/>
  <c r="N401" i="1" s="1"/>
  <c r="O75" i="6"/>
  <c r="O64" i="6"/>
  <c r="O65" i="6"/>
  <c r="O66" i="6"/>
  <c r="O58" i="6"/>
  <c r="N380" i="1"/>
  <c r="L380" i="1" s="1"/>
  <c r="N388" i="1"/>
  <c r="L388" i="1" s="1"/>
  <c r="N368" i="1"/>
  <c r="N369" i="1"/>
  <c r="N370" i="1"/>
  <c r="N371" i="1"/>
  <c r="N372" i="1"/>
  <c r="N373" i="1"/>
  <c r="N367" i="1"/>
  <c r="N350" i="1"/>
  <c r="N351" i="1"/>
  <c r="N352" i="1"/>
  <c r="N353" i="1"/>
  <c r="N354" i="1"/>
  <c r="N355" i="1"/>
  <c r="N349" i="1"/>
  <c r="N339" i="1"/>
  <c r="N340" i="1"/>
  <c r="N341" i="1"/>
  <c r="N342" i="1"/>
  <c r="N343" i="1"/>
  <c r="N338" i="1"/>
  <c r="N337" i="1"/>
  <c r="N359" i="1"/>
  <c r="N360" i="1"/>
  <c r="N361" i="1"/>
  <c r="N362" i="1"/>
  <c r="O80" i="6"/>
  <c r="O81" i="6"/>
  <c r="O82" i="6"/>
  <c r="O83" i="6"/>
  <c r="O84" i="6"/>
  <c r="O78" i="6"/>
  <c r="O56" i="6"/>
  <c r="N379" i="1" s="1"/>
  <c r="L379" i="1" s="1"/>
  <c r="O57" i="6"/>
  <c r="N381" i="1"/>
  <c r="L381" i="1" s="1"/>
  <c r="O59" i="6"/>
  <c r="N382" i="1" s="1"/>
  <c r="L382" i="1" s="1"/>
  <c r="O60" i="6"/>
  <c r="N383" i="1" s="1"/>
  <c r="L383" i="1" s="1"/>
  <c r="O61" i="6"/>
  <c r="N384" i="1" s="1"/>
  <c r="L384" i="1" s="1"/>
  <c r="O62" i="6"/>
  <c r="N385" i="1" s="1"/>
  <c r="L385" i="1" s="1"/>
  <c r="O63" i="6"/>
  <c r="N386" i="1" s="1"/>
  <c r="L386" i="1" s="1"/>
  <c r="N387" i="1"/>
  <c r="L387" i="1" s="1"/>
  <c r="N389" i="1"/>
  <c r="L389" i="1" s="1"/>
  <c r="O55" i="6"/>
  <c r="N378" i="1" s="1"/>
  <c r="L378" i="1" s="1"/>
  <c r="O48" i="6"/>
  <c r="O47" i="6"/>
  <c r="O44" i="6"/>
  <c r="O45" i="6"/>
  <c r="O46" i="6"/>
  <c r="O49" i="6"/>
  <c r="O43" i="6"/>
  <c r="O25" i="6"/>
  <c r="O26" i="6"/>
  <c r="O27" i="6"/>
  <c r="O29" i="6"/>
  <c r="O30" i="6"/>
  <c r="O24" i="6"/>
  <c r="O13" i="6"/>
  <c r="O14" i="6"/>
  <c r="O15" i="6"/>
  <c r="O16" i="6"/>
  <c r="O17" i="6"/>
  <c r="O12" i="6"/>
  <c r="N397" i="1" l="1"/>
  <c r="N293" i="1" l="1"/>
  <c r="N294" i="1"/>
  <c r="N295" i="1"/>
  <c r="N296" i="1"/>
  <c r="N297" i="1"/>
  <c r="N298" i="1"/>
  <c r="N299" i="1"/>
  <c r="F29" i="5" l="1"/>
  <c r="N529" i="1" l="1"/>
  <c r="G88" i="3" l="1"/>
  <c r="G114" i="3" l="1"/>
  <c r="G109" i="3" l="1"/>
  <c r="L153" i="1" s="1"/>
  <c r="H49" i="1" l="1"/>
  <c r="J83" i="1"/>
  <c r="H90" i="1"/>
  <c r="J90" i="1" s="1"/>
  <c r="H153" i="1"/>
  <c r="J149" i="1"/>
  <c r="J148" i="1"/>
  <c r="H145" i="1"/>
  <c r="H119" i="1"/>
  <c r="H106" i="1"/>
  <c r="J106" i="1" s="1"/>
  <c r="H104" i="1"/>
  <c r="J104" i="1" s="1"/>
  <c r="H73" i="1"/>
  <c r="J73" i="1" s="1"/>
  <c r="H71" i="1"/>
  <c r="J71" i="1" s="1"/>
  <c r="H62" i="1"/>
  <c r="J62" i="1" s="1"/>
  <c r="H56" i="1"/>
  <c r="J56" i="1" s="1"/>
  <c r="H55" i="1"/>
  <c r="J55" i="1" s="1"/>
  <c r="H54" i="1"/>
  <c r="J54" i="1" s="1"/>
  <c r="J45" i="1"/>
  <c r="H129" i="1" l="1"/>
  <c r="J21" i="1"/>
  <c r="J20" i="1"/>
  <c r="A23" i="7" l="1"/>
  <c r="J206" i="1" l="1"/>
  <c r="J196" i="1"/>
  <c r="J195" i="1"/>
  <c r="J194" i="1"/>
  <c r="H191" i="1"/>
  <c r="J191" i="1" s="1"/>
  <c r="J193" i="1"/>
  <c r="J192" i="1"/>
  <c r="J189" i="1"/>
  <c r="N189" i="1" s="1"/>
  <c r="G214" i="1" l="1"/>
  <c r="G119" i="3"/>
  <c r="G118" i="3"/>
  <c r="H33" i="5" s="1"/>
  <c r="G117" i="3"/>
  <c r="L161" i="1" s="1"/>
  <c r="G111" i="3"/>
  <c r="L155" i="1" s="1"/>
  <c r="L154" i="1"/>
  <c r="G108" i="3"/>
  <c r="L152" i="1" s="1"/>
  <c r="G104" i="3"/>
  <c r="L148" i="1" s="1"/>
  <c r="G101" i="3"/>
  <c r="L146" i="1" s="1"/>
  <c r="G89" i="3"/>
  <c r="L123" i="1" s="1"/>
  <c r="G87" i="3"/>
  <c r="L119" i="1" s="1"/>
  <c r="G86" i="3"/>
  <c r="L118" i="1" s="1"/>
  <c r="G84" i="3"/>
  <c r="L116" i="1" s="1"/>
  <c r="G83" i="3"/>
  <c r="L115" i="1" s="1"/>
  <c r="G81" i="3"/>
  <c r="L114" i="1" s="1"/>
  <c r="G80" i="3"/>
  <c r="L113" i="1" s="1"/>
  <c r="G79" i="3"/>
  <c r="L112" i="1" s="1"/>
  <c r="G78" i="3"/>
  <c r="L111" i="1" s="1"/>
  <c r="G77" i="3"/>
  <c r="L110" i="1" s="1"/>
  <c r="G76" i="3"/>
  <c r="L109" i="1" s="1"/>
  <c r="G73" i="3"/>
  <c r="L106" i="1" s="1"/>
  <c r="G72" i="3"/>
  <c r="L105" i="1" s="1"/>
  <c r="G70" i="3"/>
  <c r="L103" i="1" s="1"/>
  <c r="G71" i="3"/>
  <c r="L104" i="1" s="1"/>
  <c r="G69" i="3"/>
  <c r="L102" i="1" s="1"/>
  <c r="G68" i="3"/>
  <c r="L101" i="1" s="1"/>
  <c r="G67" i="3"/>
  <c r="L100" i="1" s="1"/>
  <c r="G65" i="3"/>
  <c r="L98" i="1" s="1"/>
  <c r="G62" i="3"/>
  <c r="L97" i="1" s="1"/>
  <c r="G60" i="3"/>
  <c r="L96" i="1" s="1"/>
  <c r="G59" i="3"/>
  <c r="L95" i="1" s="1"/>
  <c r="G56" i="3"/>
  <c r="L92" i="1" s="1"/>
  <c r="G54" i="3"/>
  <c r="L90" i="1" s="1"/>
  <c r="G52" i="3"/>
  <c r="L88" i="1" s="1"/>
  <c r="G51" i="3"/>
  <c r="L87" i="1" s="1"/>
  <c r="G49" i="3"/>
  <c r="L86" i="1" s="1"/>
  <c r="G48" i="3"/>
  <c r="L85" i="1" s="1"/>
  <c r="G47" i="3"/>
  <c r="L84" i="1" s="1"/>
  <c r="G46" i="3"/>
  <c r="L83" i="1" s="1"/>
  <c r="G45" i="3"/>
  <c r="L82" i="1" s="1"/>
  <c r="G43" i="3"/>
  <c r="L81" i="1" s="1"/>
  <c r="G38" i="3"/>
  <c r="L76" i="1" s="1"/>
  <c r="G37" i="3"/>
  <c r="L75" i="1" s="1"/>
  <c r="G36" i="3"/>
  <c r="L74" i="1" s="1"/>
  <c r="G33" i="3"/>
  <c r="L71" i="1" s="1"/>
  <c r="G30" i="3"/>
  <c r="L68" i="1" s="1"/>
  <c r="G26" i="3"/>
  <c r="L63" i="1" s="1"/>
  <c r="G25" i="3"/>
  <c r="L62" i="1" s="1"/>
  <c r="N62" i="1" s="1"/>
  <c r="G24" i="3"/>
  <c r="L59" i="1" s="1"/>
  <c r="G23" i="3"/>
  <c r="L57" i="1" s="1"/>
  <c r="G22" i="3"/>
  <c r="L56" i="1" s="1"/>
  <c r="N56" i="1" s="1"/>
  <c r="G21" i="3"/>
  <c r="L55" i="1" s="1"/>
  <c r="N55" i="1" s="1"/>
  <c r="G20" i="3"/>
  <c r="L54" i="1" s="1"/>
  <c r="N54" i="1" s="1"/>
  <c r="G115" i="3"/>
  <c r="L158" i="1" s="1"/>
  <c r="L157" i="1"/>
  <c r="G19" i="3"/>
  <c r="L53" i="1" s="1"/>
  <c r="G18" i="3"/>
  <c r="L52" i="1" s="1"/>
  <c r="G15" i="3"/>
  <c r="L49" i="1" s="1"/>
  <c r="G14" i="3"/>
  <c r="L48" i="1" s="1"/>
  <c r="G13" i="3"/>
  <c r="L47" i="1" s="1"/>
  <c r="G11" i="3"/>
  <c r="L45" i="1" s="1"/>
  <c r="N45" i="1" s="1"/>
  <c r="G100" i="3"/>
  <c r="L145" i="1" s="1"/>
  <c r="F121" i="3"/>
  <c r="E121" i="3"/>
  <c r="D121" i="3"/>
  <c r="C121" i="3"/>
  <c r="B121" i="3"/>
  <c r="H14" i="5" l="1"/>
  <c r="J516" i="1"/>
  <c r="J520" i="1" s="1"/>
  <c r="J531" i="1" s="1"/>
  <c r="J19" i="1" s="1"/>
  <c r="F516" i="1"/>
  <c r="F520" i="1" s="1"/>
  <c r="F531" i="1" s="1"/>
  <c r="F19" i="1" s="1"/>
  <c r="H19" i="1" s="1"/>
  <c r="H451" i="1" l="1"/>
  <c r="F470" i="1"/>
  <c r="F458" i="1"/>
  <c r="E86" i="6"/>
  <c r="G66" i="6"/>
  <c r="E66" i="6"/>
  <c r="G65" i="6"/>
  <c r="E65" i="6"/>
  <c r="G64" i="6"/>
  <c r="E64" i="6"/>
  <c r="G63" i="6"/>
  <c r="E63" i="6"/>
  <c r="G62" i="6"/>
  <c r="E62" i="6"/>
  <c r="G61" i="6"/>
  <c r="E61" i="6"/>
  <c r="G60" i="6"/>
  <c r="E60" i="6"/>
  <c r="G59" i="6"/>
  <c r="E59" i="6"/>
  <c r="G58" i="6"/>
  <c r="E58" i="6"/>
  <c r="G56" i="6"/>
  <c r="G57" i="6"/>
  <c r="E57" i="6"/>
  <c r="E56" i="6"/>
  <c r="G55" i="6"/>
  <c r="E55" i="6"/>
  <c r="I55" i="6" s="1"/>
  <c r="I65" i="6" l="1"/>
  <c r="I56" i="6"/>
  <c r="I48" i="6"/>
  <c r="E48" i="6"/>
  <c r="G50" i="6"/>
  <c r="I49" i="6"/>
  <c r="E49" i="6"/>
  <c r="I47" i="6"/>
  <c r="E47" i="6"/>
  <c r="H407" i="1"/>
  <c r="F407" i="1"/>
  <c r="J407" i="1" s="1"/>
  <c r="I77" i="6"/>
  <c r="I46" i="6"/>
  <c r="E46" i="6"/>
  <c r="I45" i="6"/>
  <c r="I44" i="6"/>
  <c r="E45" i="6"/>
  <c r="E44" i="6"/>
  <c r="I43" i="6"/>
  <c r="E43" i="6"/>
  <c r="G43" i="6" s="1"/>
  <c r="E24" i="6"/>
  <c r="I30" i="6"/>
  <c r="E30" i="6"/>
  <c r="I31" i="6"/>
  <c r="E31" i="6"/>
  <c r="I29" i="6"/>
  <c r="E29" i="6"/>
  <c r="I27" i="6"/>
  <c r="E27" i="6"/>
  <c r="G47" i="6" l="1"/>
  <c r="G49" i="6"/>
  <c r="G46" i="6"/>
  <c r="G29" i="6"/>
  <c r="G45" i="6"/>
  <c r="E52" i="6"/>
  <c r="G48" i="6"/>
  <c r="G27" i="6"/>
  <c r="G44" i="6"/>
  <c r="G31" i="6"/>
  <c r="G52" i="6" l="1"/>
  <c r="I52" i="6" s="1"/>
  <c r="I26" i="6"/>
  <c r="E26" i="6"/>
  <c r="I25" i="6"/>
  <c r="E25" i="6"/>
  <c r="E32" i="6" s="1"/>
  <c r="I24" i="6"/>
  <c r="G24" i="6" s="1"/>
  <c r="G39" i="6"/>
  <c r="G38" i="6"/>
  <c r="G37" i="6"/>
  <c r="G36" i="6"/>
  <c r="G35" i="6"/>
  <c r="E40" i="6"/>
  <c r="I20" i="6"/>
  <c r="E20" i="6"/>
  <c r="G19" i="6"/>
  <c r="E18" i="6"/>
  <c r="G18" i="6" s="1"/>
  <c r="I17" i="6"/>
  <c r="E17" i="6"/>
  <c r="G40" i="6" l="1"/>
  <c r="I40" i="6" s="1"/>
  <c r="G26" i="6"/>
  <c r="G20" i="6"/>
  <c r="G25" i="6"/>
  <c r="G17" i="6"/>
  <c r="I16" i="6"/>
  <c r="E16" i="6" l="1"/>
  <c r="G16" i="6" s="1"/>
  <c r="I15" i="6" l="1"/>
  <c r="E15" i="6"/>
  <c r="I14" i="6"/>
  <c r="E14" i="6"/>
  <c r="G14" i="6" l="1"/>
  <c r="G15" i="6"/>
  <c r="I13" i="6"/>
  <c r="E13" i="6"/>
  <c r="E12" i="6"/>
  <c r="E21" i="6" s="1"/>
  <c r="I12" i="6"/>
  <c r="G12" i="6" l="1"/>
  <c r="G13" i="6"/>
  <c r="G21" i="6" s="1"/>
  <c r="I21" i="6" s="1"/>
  <c r="F318" i="1"/>
  <c r="J316" i="1"/>
  <c r="N316" i="1" s="1"/>
  <c r="H303" i="1"/>
  <c r="F276" i="1"/>
  <c r="F265" i="1"/>
  <c r="J258" i="1"/>
  <c r="N258" i="1" s="1"/>
  <c r="J263" i="1" l="1"/>
  <c r="N263" i="1" s="1"/>
  <c r="J262" i="1"/>
  <c r="N262" i="1" s="1"/>
  <c r="J256" i="1"/>
  <c r="N256" i="1" s="1"/>
  <c r="H265" i="1"/>
  <c r="J253" i="1"/>
  <c r="N253" i="1" s="1"/>
  <c r="J254" i="1"/>
  <c r="N254" i="1" s="1"/>
  <c r="J255" i="1"/>
  <c r="J257" i="1"/>
  <c r="N257" i="1" s="1"/>
  <c r="J259" i="1"/>
  <c r="J260" i="1"/>
  <c r="J261" i="1"/>
  <c r="J252" i="1"/>
  <c r="N252" i="1" s="1"/>
  <c r="J251" i="1"/>
  <c r="N251" i="1" s="1"/>
  <c r="J250" i="1"/>
  <c r="N250" i="1" s="1"/>
  <c r="J249" i="1"/>
  <c r="N249" i="1" s="1"/>
  <c r="J248" i="1"/>
  <c r="N248" i="1" s="1"/>
  <c r="J247" i="1"/>
  <c r="N247" i="1" s="1"/>
  <c r="J246" i="1"/>
  <c r="N246" i="1" s="1"/>
  <c r="J245" i="1"/>
  <c r="H242" i="1"/>
  <c r="F242" i="1"/>
  <c r="J241" i="1"/>
  <c r="N241" i="1" s="1"/>
  <c r="J238" i="1"/>
  <c r="N235" i="1"/>
  <c r="J237" i="1"/>
  <c r="N237" i="1" s="1"/>
  <c r="J236" i="1"/>
  <c r="N236" i="1" s="1"/>
  <c r="J235" i="1"/>
  <c r="N245" i="1" l="1"/>
  <c r="L318" i="1"/>
  <c r="L303" i="1"/>
  <c r="L287" i="1"/>
  <c r="L276" i="1"/>
  <c r="L265" i="1"/>
  <c r="L242" i="1"/>
  <c r="J233" i="1"/>
  <c r="N233" i="1" s="1"/>
  <c r="F230" i="1"/>
  <c r="H230" i="1"/>
  <c r="J229" i="1"/>
  <c r="L230" i="1"/>
  <c r="J185" i="1" l="1"/>
  <c r="J184" i="1"/>
  <c r="H187" i="1"/>
  <c r="H208" i="1" s="1"/>
  <c r="F187" i="1"/>
  <c r="F208" i="1" s="1"/>
  <c r="J187" i="1" l="1"/>
  <c r="H45" i="5"/>
  <c r="N345" i="1" l="1"/>
  <c r="H38" i="5" l="1"/>
  <c r="H43" i="5"/>
  <c r="G112" i="3"/>
  <c r="L156" i="1" s="1"/>
  <c r="G106" i="3"/>
  <c r="L150" i="1" s="1"/>
  <c r="F129" i="1" l="1"/>
  <c r="C55" i="7" l="1"/>
  <c r="C56" i="7" l="1"/>
  <c r="C57" i="7" s="1"/>
  <c r="A19" i="7"/>
  <c r="A24" i="7" s="1"/>
  <c r="A25" i="7" s="1"/>
  <c r="A26" i="7" s="1"/>
  <c r="A27" i="7" s="1"/>
  <c r="A14" i="7"/>
  <c r="A15" i="7" s="1"/>
  <c r="A16" i="7" s="1"/>
  <c r="A28" i="7" l="1"/>
  <c r="A29" i="7" s="1"/>
  <c r="A32" i="7" s="1"/>
  <c r="A33" i="7" s="1"/>
  <c r="A35" i="7" s="1"/>
  <c r="A38" i="7" s="1"/>
  <c r="A42" i="7" s="1"/>
  <c r="C35" i="7"/>
  <c r="C45" i="7" s="1"/>
  <c r="H399" i="1" l="1"/>
  <c r="F399" i="1"/>
  <c r="G86" i="6" l="1"/>
  <c r="J399" i="1"/>
  <c r="N399" i="1" s="1"/>
  <c r="H344" i="1" l="1"/>
  <c r="H343" i="1"/>
  <c r="H337" i="1" l="1"/>
  <c r="H339" i="1"/>
  <c r="H345" i="1"/>
  <c r="H342" i="1"/>
  <c r="H341" i="1"/>
  <c r="H340" i="1"/>
  <c r="H338" i="1"/>
  <c r="O44" i="5" l="1"/>
  <c r="I44" i="5"/>
  <c r="J44" i="5" s="1"/>
  <c r="P44" i="5" s="1"/>
  <c r="O34" i="5"/>
  <c r="I34" i="5"/>
  <c r="J34" i="5" s="1"/>
  <c r="O13" i="5"/>
  <c r="J449" i="1"/>
  <c r="N449" i="1" s="1"/>
  <c r="J448" i="1"/>
  <c r="N448" i="1" s="1"/>
  <c r="J441" i="1"/>
  <c r="N441" i="1" s="1"/>
  <c r="N259" i="1"/>
  <c r="J205" i="1"/>
  <c r="N205" i="1" s="1"/>
  <c r="J204" i="1"/>
  <c r="N204" i="1" l="1"/>
  <c r="P34" i="5"/>
  <c r="N193" i="1"/>
  <c r="H410" i="1" l="1"/>
  <c r="H411" i="1"/>
  <c r="H412" i="1"/>
  <c r="F410" i="1"/>
  <c r="F411" i="1"/>
  <c r="F412" i="1"/>
  <c r="H392" i="1"/>
  <c r="H393" i="1"/>
  <c r="H394" i="1"/>
  <c r="H395" i="1"/>
  <c r="H396" i="1"/>
  <c r="H397" i="1"/>
  <c r="H398" i="1"/>
  <c r="H400" i="1"/>
  <c r="H401" i="1"/>
  <c r="H402" i="1"/>
  <c r="H403" i="1"/>
  <c r="H404" i="1"/>
  <c r="H405" i="1"/>
  <c r="H406" i="1"/>
  <c r="F392" i="1"/>
  <c r="F393" i="1"/>
  <c r="F394" i="1"/>
  <c r="F395" i="1"/>
  <c r="F396" i="1"/>
  <c r="F397" i="1"/>
  <c r="F398" i="1"/>
  <c r="F400" i="1"/>
  <c r="F401" i="1"/>
  <c r="F402" i="1"/>
  <c r="F403" i="1"/>
  <c r="F404" i="1"/>
  <c r="F405" i="1"/>
  <c r="F406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H367" i="1"/>
  <c r="H368" i="1"/>
  <c r="H369" i="1"/>
  <c r="F373" i="1"/>
  <c r="F374" i="1"/>
  <c r="F375" i="1"/>
  <c r="F367" i="1"/>
  <c r="F368" i="1"/>
  <c r="F369" i="1"/>
  <c r="F370" i="1"/>
  <c r="F371" i="1"/>
  <c r="F372" i="1"/>
  <c r="L364" i="1"/>
  <c r="H359" i="1"/>
  <c r="H360" i="1"/>
  <c r="H361" i="1"/>
  <c r="H362" i="1"/>
  <c r="H363" i="1"/>
  <c r="F359" i="1"/>
  <c r="F360" i="1"/>
  <c r="F361" i="1"/>
  <c r="F362" i="1"/>
  <c r="F363" i="1"/>
  <c r="H349" i="1"/>
  <c r="H350" i="1"/>
  <c r="H351" i="1"/>
  <c r="H352" i="1"/>
  <c r="H353" i="1"/>
  <c r="H356" i="1"/>
  <c r="F349" i="1"/>
  <c r="F350" i="1"/>
  <c r="F351" i="1"/>
  <c r="F352" i="1"/>
  <c r="F353" i="1"/>
  <c r="F354" i="1"/>
  <c r="F355" i="1"/>
  <c r="F356" i="1"/>
  <c r="F337" i="1"/>
  <c r="F338" i="1"/>
  <c r="F339" i="1"/>
  <c r="F340" i="1"/>
  <c r="F341" i="1"/>
  <c r="F342" i="1"/>
  <c r="F343" i="1"/>
  <c r="F344" i="1"/>
  <c r="F345" i="1"/>
  <c r="I90" i="6"/>
  <c r="I89" i="6"/>
  <c r="I88" i="6"/>
  <c r="I84" i="6"/>
  <c r="I83" i="6"/>
  <c r="I82" i="6"/>
  <c r="I81" i="6"/>
  <c r="I80" i="6"/>
  <c r="I79" i="6"/>
  <c r="I78" i="6"/>
  <c r="I66" i="6"/>
  <c r="I64" i="6"/>
  <c r="I63" i="6"/>
  <c r="I62" i="6"/>
  <c r="I61" i="6"/>
  <c r="I60" i="6"/>
  <c r="I59" i="6"/>
  <c r="I58" i="6"/>
  <c r="I57" i="6"/>
  <c r="G67" i="6"/>
  <c r="E67" i="6"/>
  <c r="F408" i="1" l="1"/>
  <c r="H408" i="1"/>
  <c r="J349" i="1"/>
  <c r="L349" i="1" s="1"/>
  <c r="J350" i="1"/>
  <c r="L350" i="1" s="1"/>
  <c r="J356" i="1"/>
  <c r="N356" i="1" s="1"/>
  <c r="J394" i="1"/>
  <c r="J351" i="1"/>
  <c r="L351" i="1" s="1"/>
  <c r="J396" i="1"/>
  <c r="F376" i="1"/>
  <c r="J389" i="1"/>
  <c r="J395" i="1"/>
  <c r="J398" i="1"/>
  <c r="J393" i="1"/>
  <c r="J361" i="1"/>
  <c r="F364" i="1"/>
  <c r="J363" i="1"/>
  <c r="N363" i="1" s="1"/>
  <c r="J362" i="1"/>
  <c r="J360" i="1"/>
  <c r="H364" i="1"/>
  <c r="J359" i="1"/>
  <c r="J339" i="1"/>
  <c r="L339" i="1" s="1"/>
  <c r="J352" i="1"/>
  <c r="L352" i="1" s="1"/>
  <c r="J353" i="1"/>
  <c r="F357" i="1"/>
  <c r="J343" i="1"/>
  <c r="J344" i="1"/>
  <c r="N344" i="1" s="1"/>
  <c r="E92" i="6"/>
  <c r="I67" i="6"/>
  <c r="N364" i="1" l="1"/>
  <c r="J364" i="1"/>
  <c r="O30" i="5" l="1"/>
  <c r="O47" i="5"/>
  <c r="I47" i="5"/>
  <c r="J47" i="5" s="1"/>
  <c r="O38" i="5"/>
  <c r="O54" i="5"/>
  <c r="O14" i="5"/>
  <c r="O19" i="5"/>
  <c r="I19" i="5"/>
  <c r="J19" i="5" s="1"/>
  <c r="P47" i="5" l="1"/>
  <c r="P19" i="5"/>
  <c r="F321" i="1"/>
  <c r="H321" i="1"/>
  <c r="L321" i="1"/>
  <c r="L323" i="1" s="1"/>
  <c r="J315" i="1"/>
  <c r="N315" i="1" s="1"/>
  <c r="H276" i="1"/>
  <c r="J275" i="1"/>
  <c r="N275" i="1" s="1"/>
  <c r="J274" i="1"/>
  <c r="N274" i="1" s="1"/>
  <c r="J273" i="1"/>
  <c r="N273" i="1" s="1"/>
  <c r="J272" i="1"/>
  <c r="N272" i="1" s="1"/>
  <c r="J271" i="1"/>
  <c r="N271" i="1" s="1"/>
  <c r="J270" i="1"/>
  <c r="N270" i="1" s="1"/>
  <c r="J269" i="1"/>
  <c r="N269" i="1" s="1"/>
  <c r="J268" i="1"/>
  <c r="N268" i="1" s="1"/>
  <c r="J264" i="1"/>
  <c r="J265" i="1" s="1"/>
  <c r="N261" i="1"/>
  <c r="N260" i="1"/>
  <c r="N255" i="1"/>
  <c r="N264" i="1" l="1"/>
  <c r="N265" i="1" s="1"/>
  <c r="J321" i="1"/>
  <c r="N276" i="1"/>
  <c r="J276" i="1"/>
  <c r="J156" i="1" l="1"/>
  <c r="N156" i="1" s="1"/>
  <c r="J154" i="1"/>
  <c r="N154" i="1" s="1"/>
  <c r="J152" i="1"/>
  <c r="J77" i="1"/>
  <c r="J85" i="1"/>
  <c r="N85" i="1" s="1"/>
  <c r="J79" i="1"/>
  <c r="J70" i="1"/>
  <c r="J69" i="1"/>
  <c r="J67" i="1"/>
  <c r="N67" i="1" s="1"/>
  <c r="J66" i="1"/>
  <c r="N66" i="1" s="1"/>
  <c r="J65" i="1"/>
  <c r="N65" i="1" s="1"/>
  <c r="J64" i="1"/>
  <c r="N64" i="1" s="1"/>
  <c r="J63" i="1"/>
  <c r="N63" i="1" s="1"/>
  <c r="J61" i="1"/>
  <c r="N61" i="1" s="1"/>
  <c r="J60" i="1"/>
  <c r="N60" i="1" s="1"/>
  <c r="J59" i="1"/>
  <c r="N59" i="1" s="1"/>
  <c r="J58" i="1"/>
  <c r="N58" i="1" s="1"/>
  <c r="J57" i="1"/>
  <c r="N57" i="1" s="1"/>
  <c r="G40" i="3" l="1"/>
  <c r="L390" i="1" l="1"/>
  <c r="G50" i="3" l="1"/>
  <c r="G105" i="3" l="1"/>
  <c r="L149" i="1" s="1"/>
  <c r="G82" i="3" l="1"/>
  <c r="G58" i="3"/>
  <c r="L94" i="1" s="1"/>
  <c r="G64" i="3" l="1"/>
  <c r="G27" i="3"/>
  <c r="G29" i="3"/>
  <c r="H475" i="1" l="1"/>
  <c r="F475" i="1"/>
  <c r="I45" i="5" l="1"/>
  <c r="I43" i="5"/>
  <c r="I37" i="5"/>
  <c r="I36" i="5"/>
  <c r="G51" i="5" l="1"/>
  <c r="F51" i="5"/>
  <c r="O45" i="5"/>
  <c r="J45" i="5"/>
  <c r="O43" i="5"/>
  <c r="J43" i="5"/>
  <c r="O42" i="5"/>
  <c r="O41" i="5"/>
  <c r="O37" i="5"/>
  <c r="J37" i="5"/>
  <c r="O40" i="5"/>
  <c r="O36" i="5"/>
  <c r="J36" i="5"/>
  <c r="O35" i="5"/>
  <c r="G22" i="5"/>
  <c r="F22" i="5"/>
  <c r="I13" i="5"/>
  <c r="J13" i="5" s="1"/>
  <c r="P13" i="5" s="1"/>
  <c r="O12" i="5"/>
  <c r="I12" i="5"/>
  <c r="J12" i="5" s="1"/>
  <c r="J412" i="1"/>
  <c r="N412" i="1" s="1"/>
  <c r="P45" i="5" l="1"/>
  <c r="P12" i="5"/>
  <c r="P37" i="5"/>
  <c r="P36" i="5"/>
  <c r="P43" i="5"/>
  <c r="H390" i="1"/>
  <c r="F390" i="1"/>
  <c r="H347" i="1"/>
  <c r="F347" i="1"/>
  <c r="J410" i="1"/>
  <c r="N410" i="1" s="1"/>
  <c r="F416" i="1" l="1"/>
  <c r="F17" i="1"/>
  <c r="I54" i="5"/>
  <c r="J54" i="5" s="1"/>
  <c r="P54" i="5" s="1"/>
  <c r="J405" i="1"/>
  <c r="J404" i="1"/>
  <c r="J403" i="1"/>
  <c r="J402" i="1"/>
  <c r="J401" i="1"/>
  <c r="J400" i="1"/>
  <c r="J397" i="1"/>
  <c r="J392" i="1"/>
  <c r="J388" i="1"/>
  <c r="J387" i="1"/>
  <c r="J406" i="1"/>
  <c r="J386" i="1"/>
  <c r="J385" i="1"/>
  <c r="J384" i="1"/>
  <c r="J383" i="1"/>
  <c r="J382" i="1"/>
  <c r="J381" i="1"/>
  <c r="J380" i="1"/>
  <c r="J379" i="1"/>
  <c r="J378" i="1"/>
  <c r="J369" i="1"/>
  <c r="J368" i="1"/>
  <c r="J367" i="1"/>
  <c r="L367" i="1" s="1"/>
  <c r="J346" i="1"/>
  <c r="N346" i="1" s="1"/>
  <c r="J345" i="1"/>
  <c r="J408" i="1" l="1"/>
  <c r="N390" i="1"/>
  <c r="J390" i="1"/>
  <c r="J22" i="1" l="1"/>
  <c r="J411" i="1" l="1"/>
  <c r="N411" i="1" l="1"/>
  <c r="J23" i="1"/>
  <c r="J15" i="1"/>
  <c r="N23" i="1" l="1"/>
  <c r="J296" i="1"/>
  <c r="J290" i="1"/>
  <c r="J302" i="1"/>
  <c r="J301" i="1"/>
  <c r="J300" i="1"/>
  <c r="J299" i="1"/>
  <c r="J298" i="1"/>
  <c r="J297" i="1"/>
  <c r="J295" i="1"/>
  <c r="J294" i="1"/>
  <c r="J293" i="1"/>
  <c r="J292" i="1"/>
  <c r="J291" i="1"/>
  <c r="J240" i="1"/>
  <c r="N240" i="1" s="1"/>
  <c r="J198" i="1"/>
  <c r="N198" i="1" s="1"/>
  <c r="J16" i="1"/>
  <c r="N16" i="1" l="1"/>
  <c r="N292" i="1"/>
  <c r="J159" i="1"/>
  <c r="J150" i="1"/>
  <c r="N150" i="1" s="1"/>
  <c r="J122" i="1"/>
  <c r="N122" i="1" s="1"/>
  <c r="J94" i="1"/>
  <c r="J84" i="1"/>
  <c r="J76" i="1"/>
  <c r="J75" i="1"/>
  <c r="L458" i="1" l="1"/>
  <c r="J457" i="1"/>
  <c r="N457" i="1" s="1"/>
  <c r="H458" i="1"/>
  <c r="J455" i="1"/>
  <c r="N455" i="1" s="1"/>
  <c r="J454" i="1"/>
  <c r="N454" i="1" l="1"/>
  <c r="J472" i="1"/>
  <c r="N15" i="1"/>
  <c r="J468" i="1"/>
  <c r="N468" i="1" s="1"/>
  <c r="H287" i="1"/>
  <c r="G35" i="3"/>
  <c r="L73" i="1" s="1"/>
  <c r="G34" i="3"/>
  <c r="L72" i="1" s="1"/>
  <c r="G32" i="3"/>
  <c r="L70" i="1" s="1"/>
  <c r="N70" i="1" s="1"/>
  <c r="G31" i="3"/>
  <c r="L69" i="1" s="1"/>
  <c r="N69" i="1" s="1"/>
  <c r="G28" i="3"/>
  <c r="G17" i="3"/>
  <c r="L51" i="1" s="1"/>
  <c r="G16" i="3"/>
  <c r="G12" i="3"/>
  <c r="L46" i="1" s="1"/>
  <c r="I29" i="5"/>
  <c r="J29" i="5" s="1"/>
  <c r="I26" i="5"/>
  <c r="J26" i="5" s="1"/>
  <c r="I14" i="5"/>
  <c r="J14" i="5" s="1"/>
  <c r="I18" i="5"/>
  <c r="J18" i="5" s="1"/>
  <c r="I17" i="5"/>
  <c r="J17" i="5" s="1"/>
  <c r="O55" i="5"/>
  <c r="O33" i="5"/>
  <c r="O29" i="5"/>
  <c r="O26" i="5"/>
  <c r="O25" i="5"/>
  <c r="O18" i="5"/>
  <c r="O17" i="5"/>
  <c r="J286" i="1"/>
  <c r="N286" i="1" s="1"/>
  <c r="J239" i="1"/>
  <c r="N238" i="1"/>
  <c r="J234" i="1"/>
  <c r="N234" i="1" s="1"/>
  <c r="J232" i="1"/>
  <c r="N232" i="1" s="1"/>
  <c r="J340" i="1"/>
  <c r="L340" i="1" s="1"/>
  <c r="J338" i="1"/>
  <c r="L338" i="1" s="1"/>
  <c r="J341" i="1"/>
  <c r="L341" i="1" s="1"/>
  <c r="J337" i="1"/>
  <c r="L337" i="1" s="1"/>
  <c r="J474" i="1"/>
  <c r="N474" i="1" s="1"/>
  <c r="J467" i="1"/>
  <c r="N467" i="1" s="1"/>
  <c r="J463" i="1"/>
  <c r="J461" i="1"/>
  <c r="L451" i="1"/>
  <c r="I33" i="5" s="1"/>
  <c r="J72" i="1"/>
  <c r="J68" i="1"/>
  <c r="J53" i="1"/>
  <c r="N53" i="1" s="1"/>
  <c r="J52" i="1"/>
  <c r="N52" i="1" s="1"/>
  <c r="J51" i="1"/>
  <c r="J50" i="1"/>
  <c r="J49" i="1"/>
  <c r="N49" i="1" s="1"/>
  <c r="J48" i="1"/>
  <c r="N48" i="1" s="1"/>
  <c r="J47" i="1"/>
  <c r="N47" i="1" s="1"/>
  <c r="J46" i="1"/>
  <c r="J203" i="1"/>
  <c r="N203" i="1" s="1"/>
  <c r="J202" i="1"/>
  <c r="N202" i="1" s="1"/>
  <c r="J201" i="1"/>
  <c r="N201" i="1" s="1"/>
  <c r="N192" i="1"/>
  <c r="N195" i="1"/>
  <c r="N194" i="1"/>
  <c r="F443" i="1"/>
  <c r="J314" i="1"/>
  <c r="N314" i="1" s="1"/>
  <c r="J200" i="1"/>
  <c r="N200" i="1" s="1"/>
  <c r="L443" i="1"/>
  <c r="H443" i="1"/>
  <c r="J442" i="1"/>
  <c r="N442" i="1" s="1"/>
  <c r="J450" i="1"/>
  <c r="N450" i="1" s="1"/>
  <c r="J447" i="1"/>
  <c r="N447" i="1" s="1"/>
  <c r="J446" i="1"/>
  <c r="F451" i="1"/>
  <c r="F478" i="1" s="1"/>
  <c r="N301" i="1"/>
  <c r="N152" i="1"/>
  <c r="G103" i="3"/>
  <c r="J127" i="1"/>
  <c r="G99" i="3"/>
  <c r="G98" i="3"/>
  <c r="G97" i="3"/>
  <c r="G95" i="3"/>
  <c r="G94" i="3"/>
  <c r="G91" i="3"/>
  <c r="G61" i="3"/>
  <c r="J93" i="1"/>
  <c r="G57" i="3"/>
  <c r="L347" i="1" l="1"/>
  <c r="N51" i="1"/>
  <c r="N46" i="1"/>
  <c r="L50" i="1"/>
  <c r="N50" i="1" s="1"/>
  <c r="N72" i="1"/>
  <c r="N73" i="1"/>
  <c r="N239" i="1"/>
  <c r="N242" i="1" s="1"/>
  <c r="J242" i="1"/>
  <c r="N68" i="1"/>
  <c r="N71" i="1"/>
  <c r="J475" i="1"/>
  <c r="L93" i="1"/>
  <c r="N93" i="1" s="1"/>
  <c r="N94" i="1"/>
  <c r="P29" i="5"/>
  <c r="H470" i="1"/>
  <c r="H478" i="1" s="1"/>
  <c r="H18" i="1" s="1"/>
  <c r="J465" i="1"/>
  <c r="N465" i="1" s="1"/>
  <c r="P26" i="5"/>
  <c r="P14" i="5"/>
  <c r="P18" i="5"/>
  <c r="P17" i="5"/>
  <c r="J451" i="1"/>
  <c r="J342" i="1"/>
  <c r="N446" i="1"/>
  <c r="N451" i="1" s="1"/>
  <c r="G116" i="3"/>
  <c r="G113" i="3"/>
  <c r="G107" i="3"/>
  <c r="L151" i="1" s="1"/>
  <c r="G102" i="3"/>
  <c r="L147" i="1" s="1"/>
  <c r="G96" i="3"/>
  <c r="G93" i="3"/>
  <c r="L125" i="1" s="1"/>
  <c r="G90" i="3"/>
  <c r="G85" i="3"/>
  <c r="L117" i="1" s="1"/>
  <c r="G75" i="3"/>
  <c r="L108" i="1" s="1"/>
  <c r="G74" i="3"/>
  <c r="L107" i="1" s="1"/>
  <c r="G66" i="3"/>
  <c r="L99" i="1" s="1"/>
  <c r="G63" i="3"/>
  <c r="G55" i="3"/>
  <c r="G53" i="3"/>
  <c r="N83" i="1"/>
  <c r="G44" i="3"/>
  <c r="G42" i="3"/>
  <c r="L80" i="1" s="1"/>
  <c r="G41" i="3"/>
  <c r="G39" i="3"/>
  <c r="L77" i="1" s="1"/>
  <c r="N77" i="1" s="1"/>
  <c r="N82" i="1"/>
  <c r="J456" i="1"/>
  <c r="J440" i="1"/>
  <c r="J320" i="1"/>
  <c r="N320" i="1" s="1"/>
  <c r="N321" i="1" s="1"/>
  <c r="H318" i="1"/>
  <c r="H323" i="1" s="1"/>
  <c r="J317" i="1"/>
  <c r="N317" i="1" s="1"/>
  <c r="J313" i="1"/>
  <c r="N313" i="1" s="1"/>
  <c r="J312" i="1"/>
  <c r="N312" i="1" s="1"/>
  <c r="J311" i="1"/>
  <c r="N311" i="1" s="1"/>
  <c r="J310" i="1"/>
  <c r="N310" i="1" s="1"/>
  <c r="J309" i="1"/>
  <c r="N309" i="1" s="1"/>
  <c r="J308" i="1"/>
  <c r="N308" i="1" s="1"/>
  <c r="J307" i="1"/>
  <c r="N307" i="1" s="1"/>
  <c r="J306" i="1"/>
  <c r="F303" i="1"/>
  <c r="N302" i="1"/>
  <c r="N300" i="1"/>
  <c r="N291" i="1"/>
  <c r="N290" i="1"/>
  <c r="F287" i="1"/>
  <c r="J285" i="1"/>
  <c r="N285" i="1" s="1"/>
  <c r="J284" i="1"/>
  <c r="N284" i="1" s="1"/>
  <c r="J283" i="1"/>
  <c r="N283" i="1" s="1"/>
  <c r="J282" i="1"/>
  <c r="N282" i="1" s="1"/>
  <c r="J281" i="1"/>
  <c r="N281" i="1" s="1"/>
  <c r="J280" i="1"/>
  <c r="N280" i="1" s="1"/>
  <c r="J279" i="1"/>
  <c r="N229" i="1"/>
  <c r="J228" i="1"/>
  <c r="J230" i="1" s="1"/>
  <c r="N206" i="1"/>
  <c r="J199" i="1"/>
  <c r="N199" i="1" s="1"/>
  <c r="J197" i="1"/>
  <c r="J190" i="1"/>
  <c r="N185" i="1"/>
  <c r="H163" i="1"/>
  <c r="H165" i="1" s="1"/>
  <c r="F163" i="1"/>
  <c r="J161" i="1"/>
  <c r="J160" i="1"/>
  <c r="J158" i="1"/>
  <c r="J157" i="1"/>
  <c r="J155" i="1"/>
  <c r="J153" i="1"/>
  <c r="J151" i="1"/>
  <c r="J147" i="1"/>
  <c r="J146" i="1"/>
  <c r="J145" i="1"/>
  <c r="J125" i="1"/>
  <c r="J124" i="1"/>
  <c r="J123" i="1"/>
  <c r="J119" i="1"/>
  <c r="N119" i="1" s="1"/>
  <c r="J118" i="1"/>
  <c r="N118" i="1" s="1"/>
  <c r="J117" i="1"/>
  <c r="J116" i="1"/>
  <c r="N116" i="1" s="1"/>
  <c r="J115" i="1"/>
  <c r="N115" i="1" s="1"/>
  <c r="J114" i="1"/>
  <c r="N114" i="1" s="1"/>
  <c r="J113" i="1"/>
  <c r="N113" i="1" s="1"/>
  <c r="J112" i="1"/>
  <c r="N112" i="1" s="1"/>
  <c r="J111" i="1"/>
  <c r="N111" i="1" s="1"/>
  <c r="J110" i="1"/>
  <c r="N110" i="1" s="1"/>
  <c r="J109" i="1"/>
  <c r="J108" i="1"/>
  <c r="J107" i="1"/>
  <c r="J105" i="1"/>
  <c r="J103" i="1"/>
  <c r="J102" i="1"/>
  <c r="J101" i="1"/>
  <c r="J100" i="1"/>
  <c r="J99" i="1"/>
  <c r="J98" i="1"/>
  <c r="J97" i="1"/>
  <c r="J96" i="1"/>
  <c r="J95" i="1"/>
  <c r="J92" i="1"/>
  <c r="J91" i="1"/>
  <c r="J89" i="1"/>
  <c r="J88" i="1"/>
  <c r="J87" i="1"/>
  <c r="J81" i="1"/>
  <c r="J80" i="1"/>
  <c r="J78" i="1"/>
  <c r="J74" i="1"/>
  <c r="N190" i="1" l="1"/>
  <c r="J208" i="1"/>
  <c r="E11" i="7" s="1"/>
  <c r="E32" i="7" s="1"/>
  <c r="N197" i="1"/>
  <c r="L78" i="1"/>
  <c r="N78" i="1" s="1"/>
  <c r="L79" i="1"/>
  <c r="N79" i="1" s="1"/>
  <c r="J129" i="1"/>
  <c r="F323" i="1"/>
  <c r="L187" i="1"/>
  <c r="J470" i="1"/>
  <c r="N81" i="1"/>
  <c r="N123" i="1"/>
  <c r="N88" i="1"/>
  <c r="N97" i="1"/>
  <c r="L89" i="1"/>
  <c r="N89" i="1" s="1"/>
  <c r="N84" i="1"/>
  <c r="N74" i="1"/>
  <c r="N76" i="1"/>
  <c r="N75" i="1"/>
  <c r="L160" i="1"/>
  <c r="N160" i="1" s="1"/>
  <c r="N159" i="1"/>
  <c r="L91" i="1"/>
  <c r="N91" i="1" s="1"/>
  <c r="N90" i="1"/>
  <c r="N86" i="1"/>
  <c r="J347" i="1"/>
  <c r="J458" i="1"/>
  <c r="N127" i="1"/>
  <c r="L126" i="1"/>
  <c r="N126" i="1" s="1"/>
  <c r="N456" i="1"/>
  <c r="N458" i="1" s="1"/>
  <c r="N440" i="1"/>
  <c r="N443" i="1" s="1"/>
  <c r="J443" i="1"/>
  <c r="N155" i="1"/>
  <c r="G92" i="3"/>
  <c r="G121" i="3" s="1"/>
  <c r="H14" i="1"/>
  <c r="J318" i="1"/>
  <c r="N228" i="1"/>
  <c r="N230" i="1" s="1"/>
  <c r="J287" i="1"/>
  <c r="N303" i="1"/>
  <c r="N306" i="1"/>
  <c r="N318" i="1" s="1"/>
  <c r="N105" i="1"/>
  <c r="N106" i="1"/>
  <c r="N107" i="1"/>
  <c r="N108" i="1"/>
  <c r="N109" i="1"/>
  <c r="N80" i="1"/>
  <c r="N92" i="1"/>
  <c r="N98" i="1"/>
  <c r="N99" i="1"/>
  <c r="N100" i="1"/>
  <c r="N101" i="1"/>
  <c r="N102" i="1"/>
  <c r="N103" i="1"/>
  <c r="N117" i="1"/>
  <c r="N125" i="1"/>
  <c r="N145" i="1"/>
  <c r="J163" i="1"/>
  <c r="N147" i="1"/>
  <c r="N148" i="1"/>
  <c r="N149" i="1"/>
  <c r="N151" i="1"/>
  <c r="N153" i="1"/>
  <c r="N157" i="1"/>
  <c r="N158" i="1"/>
  <c r="N161" i="1"/>
  <c r="N96" i="1"/>
  <c r="N104" i="1"/>
  <c r="N95" i="1"/>
  <c r="N87" i="1"/>
  <c r="N279" i="1"/>
  <c r="N287" i="1" s="1"/>
  <c r="J303" i="1"/>
  <c r="J165" i="1" l="1"/>
  <c r="L163" i="1"/>
  <c r="E35" i="7"/>
  <c r="E45" i="7" s="1"/>
  <c r="J24" i="1"/>
  <c r="N323" i="1"/>
  <c r="N187" i="1"/>
  <c r="J323" i="1"/>
  <c r="N146" i="1"/>
  <c r="N163" i="1" s="1"/>
  <c r="L124" i="1"/>
  <c r="N124" i="1" s="1"/>
  <c r="F18" i="1" l="1"/>
  <c r="J478" i="1"/>
  <c r="J18" i="1" l="1"/>
  <c r="I20" i="5"/>
  <c r="J20" i="5" l="1"/>
  <c r="P20" i="5" l="1"/>
  <c r="J33" i="5"/>
  <c r="P55" i="5"/>
  <c r="P33" i="5" l="1"/>
  <c r="F165" i="1"/>
  <c r="F14" i="1" s="1"/>
  <c r="F25" i="1" s="1"/>
  <c r="N196" i="1" l="1"/>
  <c r="I38" i="5"/>
  <c r="J38" i="5" s="1"/>
  <c r="P38" i="5" s="1"/>
  <c r="N347" i="1"/>
  <c r="I35" i="5" l="1"/>
  <c r="J35" i="5" s="1"/>
  <c r="P35" i="5" l="1"/>
  <c r="H354" i="1" l="1"/>
  <c r="J354" i="1" l="1"/>
  <c r="L354" i="1" s="1"/>
  <c r="G30" i="6"/>
  <c r="G32" i="6" s="1"/>
  <c r="I32" i="6" s="1"/>
  <c r="H355" i="1" l="1"/>
  <c r="J355" i="1" s="1"/>
  <c r="L355" i="1" s="1"/>
  <c r="L357" i="1" s="1"/>
  <c r="N357" i="1"/>
  <c r="H357" i="1"/>
  <c r="J357" i="1" l="1"/>
  <c r="H371" i="1" l="1"/>
  <c r="J371" i="1" s="1"/>
  <c r="H375" i="1"/>
  <c r="J375" i="1" s="1"/>
  <c r="I51" i="6"/>
  <c r="H373" i="1"/>
  <c r="J373" i="1" s="1"/>
  <c r="H372" i="1"/>
  <c r="J372" i="1" s="1"/>
  <c r="H374" i="1"/>
  <c r="J374" i="1" s="1"/>
  <c r="H370" i="1"/>
  <c r="J370" i="1" s="1"/>
  <c r="G92" i="6" l="1"/>
  <c r="I92" i="6" s="1"/>
  <c r="H376" i="1"/>
  <c r="H416" i="1" s="1"/>
  <c r="H17" i="1" s="1"/>
  <c r="H25" i="1" s="1"/>
  <c r="J376" i="1"/>
  <c r="J416" i="1" s="1"/>
  <c r="J17" i="1" l="1"/>
  <c r="J25" i="1" s="1"/>
  <c r="H22" i="5" l="1"/>
  <c r="I22" i="5"/>
  <c r="J22" i="5" l="1"/>
  <c r="P22" i="5"/>
  <c r="L368" i="1"/>
  <c r="L369" i="1"/>
  <c r="L370" i="1"/>
  <c r="L371" i="1"/>
  <c r="L372" i="1"/>
  <c r="L373" i="1"/>
  <c r="L208" i="1" l="1"/>
  <c r="L191" i="1"/>
  <c r="N17" i="1"/>
  <c r="L17" i="1"/>
  <c r="N375" i="1"/>
  <c r="L375" i="1"/>
  <c r="L18" i="1"/>
  <c r="N18" i="1"/>
  <c r="N478" i="1"/>
  <c r="N470" i="1"/>
  <c r="N461" i="1"/>
  <c r="N129" i="1"/>
  <c r="N120" i="1"/>
  <c r="F11" i="7"/>
  <c r="L408" i="1"/>
  <c r="H51" i="5"/>
  <c r="L376" i="1"/>
  <c r="L416" i="1"/>
  <c r="N416" i="1"/>
  <c r="L407" i="1"/>
  <c r="N407" i="1"/>
  <c r="N408" i="1"/>
  <c r="P41" i="5"/>
  <c r="J41" i="5"/>
  <c r="I41" i="5"/>
  <c r="H41" i="5"/>
  <c r="G14" i="7"/>
  <c r="N502" i="1"/>
  <c r="L478" i="1"/>
  <c r="L470" i="1"/>
  <c r="P51" i="5"/>
  <c r="G11" i="7"/>
  <c r="G32" i="7"/>
  <c r="G35" i="7"/>
  <c r="G45" i="7"/>
  <c r="G48" i="7"/>
  <c r="N20" i="1"/>
  <c r="L20" i="1"/>
  <c r="H30" i="5"/>
  <c r="I30" i="5"/>
  <c r="J30" i="5"/>
  <c r="P30" i="5"/>
  <c r="N25" i="1"/>
  <c r="N14" i="1"/>
  <c r="I51" i="5"/>
  <c r="L475" i="1"/>
  <c r="N165" i="1"/>
  <c r="L24" i="1"/>
  <c r="L214" i="1"/>
  <c r="J51" i="5"/>
  <c r="L461" i="1"/>
  <c r="H40" i="5"/>
  <c r="I40" i="5"/>
  <c r="J40" i="5"/>
  <c r="P40" i="5"/>
  <c r="N472" i="1"/>
  <c r="N475" i="1"/>
  <c r="L472" i="1"/>
  <c r="H42" i="5"/>
  <c r="I42" i="5"/>
  <c r="J42" i="5"/>
  <c r="P42" i="5"/>
  <c r="G29" i="7"/>
  <c r="L374" i="1"/>
  <c r="N374" i="1"/>
  <c r="N376" i="1"/>
  <c r="N24" i="1"/>
  <c r="L120" i="1"/>
  <c r="L129" i="1"/>
  <c r="L165" i="1"/>
  <c r="L14" i="1"/>
  <c r="L25" i="1"/>
  <c r="L463" i="1"/>
  <c r="N463" i="1"/>
  <c r="N191" i="1"/>
  <c r="N208" i="1"/>
  <c r="N214" i="1"/>
  <c r="N499" i="1"/>
  <c r="N516" i="1"/>
  <c r="N520" i="1"/>
  <c r="N531" i="1"/>
  <c r="N19" i="1"/>
  <c r="L19" i="1"/>
  <c r="H25" i="5"/>
  <c r="I25" i="5"/>
  <c r="J25" i="5"/>
  <c r="P25" i="5"/>
  <c r="P57" i="5"/>
  <c r="P60" i="5"/>
  <c r="P64" i="5"/>
</calcChain>
</file>

<file path=xl/sharedStrings.xml><?xml version="1.0" encoding="utf-8"?>
<sst xmlns="http://schemas.openxmlformats.org/spreadsheetml/2006/main" count="866" uniqueCount="535">
  <si>
    <t xml:space="preserve">SOAH DOCKET NO. </t>
  </si>
  <si>
    <t>Staff Schedule I</t>
  </si>
  <si>
    <t>PUC DOCKET NO.</t>
  </si>
  <si>
    <t>Revenue Requirement</t>
  </si>
  <si>
    <t>COMPANY NAME</t>
  </si>
  <si>
    <t>TEST YEAR END</t>
  </si>
  <si>
    <t>Company</t>
  </si>
  <si>
    <t>Staff</t>
  </si>
  <si>
    <t>Requested</t>
  </si>
  <si>
    <t>Adjustments</t>
  </si>
  <si>
    <t>Test Year</t>
  </si>
  <si>
    <t xml:space="preserve">Adjustments </t>
  </si>
  <si>
    <t>To Company</t>
  </si>
  <si>
    <t>Adjusted</t>
  </si>
  <si>
    <t>Total</t>
  </si>
  <si>
    <t>Total Electric</t>
  </si>
  <si>
    <t>Request</t>
  </si>
  <si>
    <t>(a)</t>
  </si>
  <si>
    <t>(b)</t>
  </si>
  <si>
    <t>(c)</t>
  </si>
  <si>
    <t>(d)</t>
  </si>
  <si>
    <t>(e) = (c) + (d)</t>
  </si>
  <si>
    <t>REVENUE REQUIREMENT</t>
  </si>
  <si>
    <t>Operations &amp; Maintenance</t>
  </si>
  <si>
    <t>Depreciation &amp; Amortization Expense</t>
  </si>
  <si>
    <t>Taxes Other Than Income Taxes</t>
  </si>
  <si>
    <t>Federal Income Taxes</t>
  </si>
  <si>
    <t>Return on Invested Capital</t>
  </si>
  <si>
    <t>Staff Schedule II</t>
  </si>
  <si>
    <t>O&amp;M Expense</t>
  </si>
  <si>
    <t>OPERATIONS AND MAINTENANCE EXPENSE</t>
  </si>
  <si>
    <t>Acct. No</t>
  </si>
  <si>
    <t xml:space="preserve">     Operations &amp; Maintenance:</t>
  </si>
  <si>
    <t>Purchased Power</t>
  </si>
  <si>
    <t>System Control &amp; Load Dispatch</t>
  </si>
  <si>
    <t>Transmission Ops Supr &amp; Engr</t>
  </si>
  <si>
    <t>Trans OH Line Expense</t>
  </si>
  <si>
    <t>Misc. Transmission Expenses</t>
  </si>
  <si>
    <t>Rents</t>
  </si>
  <si>
    <t>Maint. Supv. And Eng.</t>
  </si>
  <si>
    <t>Transmission Maint Station Equip</t>
  </si>
  <si>
    <t>Transmission Maint OH Line Exp</t>
  </si>
  <si>
    <t>Maint. Of Misc. Transmission</t>
  </si>
  <si>
    <t>Distribution Ops Supr &amp; Engr</t>
  </si>
  <si>
    <t>Distribution Load Dispatching</t>
  </si>
  <si>
    <t>Distribution Station Expenses</t>
  </si>
  <si>
    <t>Distribution OH Line Expenses</t>
  </si>
  <si>
    <t>Underground Line Expenses</t>
  </si>
  <si>
    <t>Street Lighting &amp; Signal Sys</t>
  </si>
  <si>
    <t>Meter Expenses</t>
  </si>
  <si>
    <t>Customer Installations</t>
  </si>
  <si>
    <t>Miscellaneous Distribution Exp</t>
  </si>
  <si>
    <t>Distribution Maint Supr &amp; Engr</t>
  </si>
  <si>
    <t>Maint. Of Structures</t>
  </si>
  <si>
    <t>Distribution Maint Station Equip</t>
  </si>
  <si>
    <t>Distribution Maint OH lines</t>
  </si>
  <si>
    <t>Dist Maint Line Trnf, Regulators</t>
  </si>
  <si>
    <t>MaintStreet Light &amp; Signal Sys</t>
  </si>
  <si>
    <t>Maintenance of Meters</t>
  </si>
  <si>
    <t>Maint of Misc Distr Plant</t>
  </si>
  <si>
    <t>Supervision - Customer Accts</t>
  </si>
  <si>
    <t>Meter Reading Exp</t>
  </si>
  <si>
    <t>Uncollectible Accounts</t>
  </si>
  <si>
    <t>Effective Rate</t>
  </si>
  <si>
    <t>Miscellaneous</t>
  </si>
  <si>
    <t>Customer Assistance</t>
  </si>
  <si>
    <t>Information &amp; Instr Advertising</t>
  </si>
  <si>
    <t>Demonstrating &amp; Selling Exp</t>
  </si>
  <si>
    <t xml:space="preserve">    TOTAL Operations &amp; Maintenance</t>
  </si>
  <si>
    <t xml:space="preserve">     Administrative &amp; General:</t>
  </si>
  <si>
    <t>Admin &amp; General Salaries</t>
  </si>
  <si>
    <t>Office Supplies &amp; Exp</t>
  </si>
  <si>
    <t>Admin Expenses Transferred</t>
  </si>
  <si>
    <t>Outside Services</t>
  </si>
  <si>
    <t>Property Insurance</t>
  </si>
  <si>
    <t>Injuries &amp; Damages</t>
  </si>
  <si>
    <t>Employee Pensions &amp; Benefits</t>
  </si>
  <si>
    <t>Regulatory Commission Exp</t>
  </si>
  <si>
    <t xml:space="preserve">Miscellaneous </t>
  </si>
  <si>
    <t>Maint. Of General Plant</t>
  </si>
  <si>
    <t xml:space="preserve">    TOTAL Administrative &amp; General</t>
  </si>
  <si>
    <t>TOTAL O &amp; M EXPENSE</t>
  </si>
  <si>
    <t>Staff Schedule III</t>
  </si>
  <si>
    <t>Invested Capital</t>
  </si>
  <si>
    <t>INVESTED CAPITAL</t>
  </si>
  <si>
    <t xml:space="preserve">   Plant in Service</t>
  </si>
  <si>
    <t xml:space="preserve">   Accumulated Depreciation</t>
  </si>
  <si>
    <t xml:space="preserve">   Net Plant In Service</t>
  </si>
  <si>
    <t xml:space="preserve">   Plant Held for Future Use</t>
  </si>
  <si>
    <t xml:space="preserve">   Working Cash Allowance</t>
  </si>
  <si>
    <t xml:space="preserve">   Materials and Supplies</t>
  </si>
  <si>
    <t xml:space="preserve">   Prepayments</t>
  </si>
  <si>
    <t xml:space="preserve">   Customer Deposits</t>
  </si>
  <si>
    <t>TOTAL INVESTED CAPITAL (RATE BASE)</t>
  </si>
  <si>
    <t>RATE OF RETURN</t>
  </si>
  <si>
    <t>RETURN ON INVESTED CAPITAL</t>
  </si>
  <si>
    <t>Staff Schedule IIIA</t>
  </si>
  <si>
    <t>Electric Plant in Service</t>
  </si>
  <si>
    <t xml:space="preserve"> </t>
  </si>
  <si>
    <t>Intangible Plant</t>
  </si>
  <si>
    <t>Organization</t>
  </si>
  <si>
    <t>Misc Intangible Plant</t>
  </si>
  <si>
    <t>Total Intangible Plant</t>
  </si>
  <si>
    <t>Land &amp; Land Rights</t>
  </si>
  <si>
    <t>Structures and Improv</t>
  </si>
  <si>
    <t>Transmission Plant</t>
  </si>
  <si>
    <t>Station Equipment</t>
  </si>
  <si>
    <t>Towers &amp; Fixtures</t>
  </si>
  <si>
    <t>Poles &amp; Fixtures</t>
  </si>
  <si>
    <t>Overhead Conductors &amp;D</t>
  </si>
  <si>
    <t>Underground Conduit</t>
  </si>
  <si>
    <t>Roads and Trails</t>
  </si>
  <si>
    <t>Total Transmission Plant</t>
  </si>
  <si>
    <t>Distribution Plant</t>
  </si>
  <si>
    <t>Structure and Improve</t>
  </si>
  <si>
    <t>Poles, Towers &amp; Fixtures</t>
  </si>
  <si>
    <t>OH Conductors &amp; Devices</t>
  </si>
  <si>
    <t>UG Con &amp; Devices</t>
  </si>
  <si>
    <t>Line Transformers</t>
  </si>
  <si>
    <t>Meters</t>
  </si>
  <si>
    <t>Installations on Cus Pre</t>
  </si>
  <si>
    <t>Total Distribution Plant</t>
  </si>
  <si>
    <t>General Plant</t>
  </si>
  <si>
    <t>Structure &amp; Improveme</t>
  </si>
  <si>
    <t>Office Furniture &amp; Equip</t>
  </si>
  <si>
    <t>Transportation Equip</t>
  </si>
  <si>
    <t>Stores Equipment</t>
  </si>
  <si>
    <t>Tools, Shop &amp; Garage E</t>
  </si>
  <si>
    <t>Laboratory Equipment</t>
  </si>
  <si>
    <t>Power Operated Equip</t>
  </si>
  <si>
    <t>Total General Plant</t>
  </si>
  <si>
    <t xml:space="preserve">Total Electric PIS </t>
  </si>
  <si>
    <t>Staff Schedule IIIB</t>
  </si>
  <si>
    <t>Total Depreciation &amp; Amt</t>
  </si>
  <si>
    <t>Staff Schedule IV</t>
  </si>
  <si>
    <t>Taxes Other Than FIT</t>
  </si>
  <si>
    <t>TAXES OTHER THAN FIT</t>
  </si>
  <si>
    <t>Texas</t>
  </si>
  <si>
    <t xml:space="preserve">     Payroll Taxes</t>
  </si>
  <si>
    <t xml:space="preserve">    Other Taxes</t>
  </si>
  <si>
    <t xml:space="preserve">    TOTAL TAXES OTHER THAN </t>
  </si>
  <si>
    <t xml:space="preserve">            </t>
  </si>
  <si>
    <t>INCOME TAXES</t>
  </si>
  <si>
    <t>Staff Schedule  V</t>
  </si>
  <si>
    <t>FEDERAL INCOME TAXES - METHOD 1</t>
  </si>
  <si>
    <t>Return</t>
  </si>
  <si>
    <t>Less:</t>
  </si>
  <si>
    <t xml:space="preserve">    Interest Included in Return</t>
  </si>
  <si>
    <t xml:space="preserve">    Amortization of DFIT (Excess)</t>
  </si>
  <si>
    <t>Plus:</t>
  </si>
  <si>
    <t>TAXABLE COMPONENT OF RETURN</t>
  </si>
  <si>
    <t>TOTAL FIT BEFORE ADJUSTMENTS</t>
  </si>
  <si>
    <t>TOTAL FEDERAL INCOME TAXES</t>
  </si>
  <si>
    <t>PUBLIC UTILITY COMMISSION OF TEXAS</t>
  </si>
  <si>
    <t>STAFF'S CASH WORKING CAPITAL ADJUSTMENT</t>
  </si>
  <si>
    <t>Working Cash Basis</t>
  </si>
  <si>
    <t>Adjustment to Basis</t>
  </si>
  <si>
    <t>Adjusted WC Basis</t>
  </si>
  <si>
    <t>Working Cash</t>
  </si>
  <si>
    <t>O&amp;M</t>
  </si>
  <si>
    <t>Other O&amp;M</t>
  </si>
  <si>
    <t>Total O&amp;M</t>
  </si>
  <si>
    <t>Taxes Other Than Income</t>
  </si>
  <si>
    <t>Staff Adjustment</t>
  </si>
  <si>
    <t>STAFF's ADJUSTMENTS TO TEST YEAR</t>
  </si>
  <si>
    <t>Public Utility Commission of Texas</t>
  </si>
  <si>
    <t>(e)</t>
  </si>
  <si>
    <t>To Test Year</t>
  </si>
  <si>
    <t>FICA</t>
  </si>
  <si>
    <t>Subtotal</t>
  </si>
  <si>
    <t>Depreciation Expense</t>
  </si>
  <si>
    <t>Electric Plant In Service</t>
  </si>
  <si>
    <t>Street Lights</t>
  </si>
  <si>
    <t>FUTA</t>
  </si>
  <si>
    <t>Total Payroll</t>
  </si>
  <si>
    <t>Total Property</t>
  </si>
  <si>
    <t>Total Other</t>
  </si>
  <si>
    <t>Land and Land Rights</t>
  </si>
  <si>
    <t xml:space="preserve">TOTAL </t>
  </si>
  <si>
    <t>Misc Equipment</t>
  </si>
  <si>
    <t xml:space="preserve">   Construction Work in Progress </t>
  </si>
  <si>
    <t xml:space="preserve">   Fuel Inventories</t>
  </si>
  <si>
    <t>Prod. Operation and Supr</t>
  </si>
  <si>
    <t>Steam Expenses</t>
  </si>
  <si>
    <t>Electric Expenses</t>
  </si>
  <si>
    <t>Misc Steam Power Expenses</t>
  </si>
  <si>
    <t xml:space="preserve">Rents </t>
  </si>
  <si>
    <t>Maintenance Supv and Eng</t>
  </si>
  <si>
    <t>Maintenance of structures</t>
  </si>
  <si>
    <t>Maintenance of boiler plant</t>
  </si>
  <si>
    <t>Maintenance of electric plant</t>
  </si>
  <si>
    <t>Maintenance of misc steam plant</t>
  </si>
  <si>
    <t>Operation Supv and Eng</t>
  </si>
  <si>
    <t>Misc. Other Power Gen Exp</t>
  </si>
  <si>
    <t>General Advertising Exp</t>
  </si>
  <si>
    <t xml:space="preserve">     Ad Valorem Taxes-Texas</t>
  </si>
  <si>
    <t>Other States</t>
  </si>
  <si>
    <t>Non Revenue Related</t>
  </si>
  <si>
    <t>Revenue Related</t>
  </si>
  <si>
    <t xml:space="preserve">    State Gross Receipts - Texas</t>
  </si>
  <si>
    <t xml:space="preserve">    Local Gross Receipts - Other</t>
  </si>
  <si>
    <t xml:space="preserve">    PUC Assessment - Texas</t>
  </si>
  <si>
    <t xml:space="preserve">    State Gross Margins - Texas</t>
  </si>
  <si>
    <t>Structures and Improve</t>
  </si>
  <si>
    <t>Boiler Plant Equipment</t>
  </si>
  <si>
    <t>Turbogenerators</t>
  </si>
  <si>
    <t>Accessory Equipment</t>
  </si>
  <si>
    <t>Misc. Power Plant Equip</t>
  </si>
  <si>
    <t>Production Plant-Steam</t>
  </si>
  <si>
    <t>Average Daily Amount</t>
  </si>
  <si>
    <t>(365 Days)</t>
  </si>
  <si>
    <t>to Lag Days</t>
  </si>
  <si>
    <t>Lag Days</t>
  </si>
  <si>
    <t>Fuel</t>
  </si>
  <si>
    <t>Gas</t>
  </si>
  <si>
    <t>SOUTHWESTERN ELECTRIC POWER COMPANY</t>
  </si>
  <si>
    <t>Revenue</t>
  </si>
  <si>
    <t>Expense</t>
  </si>
  <si>
    <t>Lead Days</t>
  </si>
  <si>
    <t>to Lead Days</t>
  </si>
  <si>
    <t>Deferred</t>
  </si>
  <si>
    <t>Current</t>
  </si>
  <si>
    <t>State Income Taxes</t>
  </si>
  <si>
    <t>Interest on Customer Deposits</t>
  </si>
  <si>
    <t>Staff Recommended CWC</t>
  </si>
  <si>
    <t xml:space="preserve">    PUC Assessment Effective Rate</t>
  </si>
  <si>
    <t xml:space="preserve">    Effective Rate</t>
  </si>
  <si>
    <t>Load Dispatching-reliability</t>
  </si>
  <si>
    <t>Load Dispatching-transmission system</t>
  </si>
  <si>
    <t>Load Dispatching-Trans Serv &amp; Sch</t>
  </si>
  <si>
    <t>System Planning &amp; Standards Dev</t>
  </si>
  <si>
    <t>Transmission Equalization</t>
  </si>
  <si>
    <t>Maint Trans Computer &amp; Telecom</t>
  </si>
  <si>
    <t xml:space="preserve">Customer Records </t>
  </si>
  <si>
    <t>Uncollectible Accounts Elect-Write Off</t>
  </si>
  <si>
    <t>Sch A</t>
  </si>
  <si>
    <t>Regulatory Debits and Credits</t>
  </si>
  <si>
    <t xml:space="preserve">   Accumulated DFIT </t>
  </si>
  <si>
    <t>Asset Retire Costs</t>
  </si>
  <si>
    <t>Accessory Elec Equip</t>
  </si>
  <si>
    <t>C-2</t>
  </si>
  <si>
    <t>B-1</t>
  </si>
  <si>
    <t>Sch A-3</t>
  </si>
  <si>
    <t>Sch D</t>
  </si>
  <si>
    <t>Current State Income Taxes</t>
  </si>
  <si>
    <t>Deferred Federal Income Taxes</t>
  </si>
  <si>
    <t>Deferred State Income Taxes</t>
  </si>
  <si>
    <t xml:space="preserve">    Amortization of ITC</t>
  </si>
  <si>
    <t>At Proposed</t>
  </si>
  <si>
    <t xml:space="preserve">  Amortization of ITC</t>
  </si>
  <si>
    <t>Structures &amp; Improvements</t>
  </si>
  <si>
    <t>TurboGenerator Units</t>
  </si>
  <si>
    <t>Accessory Electric Equipment</t>
  </si>
  <si>
    <t>Misc Power Plant Equip</t>
  </si>
  <si>
    <t>Asset Retirement Obligation</t>
  </si>
  <si>
    <t>Land Easements</t>
  </si>
  <si>
    <t>Towers and Fixtures</t>
  </si>
  <si>
    <t>Poles and Fixtures</t>
  </si>
  <si>
    <t>Underground Conductors &amp; Devices</t>
  </si>
  <si>
    <t>Land Rights</t>
  </si>
  <si>
    <t>OH Services</t>
  </si>
  <si>
    <t>Install on Customer Premises</t>
  </si>
  <si>
    <t>Street Lighting and Signal</t>
  </si>
  <si>
    <t>Office Furniture &amp; Equipment</t>
  </si>
  <si>
    <t>Transportation Equipment</t>
  </si>
  <si>
    <t>Tools, Shop, &amp; Garage Equipment</t>
  </si>
  <si>
    <t>Power Operated Equipment</t>
  </si>
  <si>
    <t>Communication Equipment</t>
  </si>
  <si>
    <t>Subtotal Production</t>
  </si>
  <si>
    <t>Subtotal Transmission</t>
  </si>
  <si>
    <t>Subtotal Distribution</t>
  </si>
  <si>
    <t>Subtotal General Plant</t>
  </si>
  <si>
    <t xml:space="preserve">Total Taxes Other Than Income </t>
  </si>
  <si>
    <t>Schedule E-4</t>
  </si>
  <si>
    <t>Sch G-9</t>
  </si>
  <si>
    <t>(d)=  (e) - (c)</t>
  </si>
  <si>
    <t xml:space="preserve">(e) </t>
  </si>
  <si>
    <t>El Paso Electric Company</t>
  </si>
  <si>
    <t>Allowance Expense</t>
  </si>
  <si>
    <t>Nuc. Operating Supv and Eng</t>
  </si>
  <si>
    <t>Nuclear Fuel Expense</t>
  </si>
  <si>
    <t>Coolants and Water</t>
  </si>
  <si>
    <t>Misc. Nuclear Power Expenses</t>
  </si>
  <si>
    <t>Nuc. Maintenance Supv &amp; Eng</t>
  </si>
  <si>
    <t>Maintenance of Reactor Equipment</t>
  </si>
  <si>
    <t>Maintenance of Misc. Nuclear Plant</t>
  </si>
  <si>
    <t>Generation Expenses</t>
  </si>
  <si>
    <t>Maintenance of Generating &amp; Elec Plt</t>
  </si>
  <si>
    <t>Maintenance of Misc. Other Power</t>
  </si>
  <si>
    <t>System Control &amp; Load Dispatch PV</t>
  </si>
  <si>
    <t>Other Expenses</t>
  </si>
  <si>
    <t>Scheduling, Sys Control &amp; Dispatch ser</t>
  </si>
  <si>
    <t>Station Expenses</t>
  </si>
  <si>
    <t>Property Insurance PV</t>
  </si>
  <si>
    <t>Injuries &amp; Damages PV</t>
  </si>
  <si>
    <t>Employee Pensions &amp; Benefits PV</t>
  </si>
  <si>
    <t>Regulatory Commission Exp PV</t>
  </si>
  <si>
    <t>Miscellaneous PV</t>
  </si>
  <si>
    <t xml:space="preserve">  Miscellaneous Deferred Debits</t>
  </si>
  <si>
    <t xml:space="preserve">  Customer Advances Construction</t>
  </si>
  <si>
    <t>Engines &amp; Eng Draw Gen</t>
  </si>
  <si>
    <t>Total Steam Production Plant</t>
  </si>
  <si>
    <t>Nuclear Production Plant</t>
  </si>
  <si>
    <t>Reactor Plant Equipment</t>
  </si>
  <si>
    <t>OH Conductors &amp; Dev</t>
  </si>
  <si>
    <t>Communications Equip</t>
  </si>
  <si>
    <t>Revaluation Adjustment</t>
  </si>
  <si>
    <t>Asset Retirement Cost</t>
  </si>
  <si>
    <t>Total Nuclear Production Plant</t>
  </si>
  <si>
    <t>N/A</t>
  </si>
  <si>
    <t>Other Production</t>
  </si>
  <si>
    <t>Fuel Holders, Prod &amp; Access</t>
  </si>
  <si>
    <t>Internal Combustion Engines</t>
  </si>
  <si>
    <t>Generators</t>
  </si>
  <si>
    <t>Accessory Electric Equip</t>
  </si>
  <si>
    <t>Asset Retirement Costs</t>
  </si>
  <si>
    <t>Total Other Production</t>
  </si>
  <si>
    <t>Other PIS Adjustments</t>
  </si>
  <si>
    <t>Services</t>
  </si>
  <si>
    <t>Miscellaneous Equip</t>
  </si>
  <si>
    <t>Construction Work In Progress</t>
  </si>
  <si>
    <t>Nuclear</t>
  </si>
  <si>
    <t>Current-NM and AZ</t>
  </si>
  <si>
    <t>Payroll Taxes</t>
  </si>
  <si>
    <t>Compensating Tax - NM</t>
  </si>
  <si>
    <t>Franchise Fees - NM</t>
  </si>
  <si>
    <t>Public Regulatory Commission-NM</t>
  </si>
  <si>
    <t>Property - NM</t>
  </si>
  <si>
    <t>Gross Receipts &amp; Compensating-TX</t>
  </si>
  <si>
    <t>Franchise Fees</t>
  </si>
  <si>
    <t>PUC Assessment</t>
  </si>
  <si>
    <t>Property - TX</t>
  </si>
  <si>
    <t>Property - AZ</t>
  </si>
  <si>
    <t>State Gross Margin</t>
  </si>
  <si>
    <t>Petty Cash Funds</t>
  </si>
  <si>
    <t>Sales, Use and Compensating</t>
  </si>
  <si>
    <t xml:space="preserve">   Texas Local/Street Rental</t>
  </si>
  <si>
    <t xml:space="preserve">   New Mexico Local/Street Rental</t>
  </si>
  <si>
    <t>EL PASO ELECTRIC COMPANY</t>
  </si>
  <si>
    <t>STAFF'S COMPILATION OF DEPRECIATION EXPENSE BY FERC ACCOUNT</t>
  </si>
  <si>
    <t>Description</t>
  </si>
  <si>
    <t>FERC Account</t>
  </si>
  <si>
    <t>Steam Production Plant</t>
  </si>
  <si>
    <t xml:space="preserve">   Structures and Improvements</t>
  </si>
  <si>
    <t xml:space="preserve">   Boiler Plant Equipment</t>
  </si>
  <si>
    <t xml:space="preserve">   Engines &amp; Engine Gener</t>
  </si>
  <si>
    <t xml:space="preserve">   Turbogenerator Units</t>
  </si>
  <si>
    <t xml:space="preserve">   Accessory Elec Equip</t>
  </si>
  <si>
    <t xml:space="preserve">   Misc Power Plant Equip</t>
  </si>
  <si>
    <t xml:space="preserve">   Newman Zero Liquid Dischg</t>
  </si>
  <si>
    <t xml:space="preserve">   Newman Zero Liquid Membr</t>
  </si>
  <si>
    <t xml:space="preserve">   Asset Retirement Obligatioin</t>
  </si>
  <si>
    <t>Total Steam Production</t>
  </si>
  <si>
    <t>Other Production Plant</t>
  </si>
  <si>
    <t xml:space="preserve">   Structures &amp; Improvements</t>
  </si>
  <si>
    <t xml:space="preserve">   Fuel Holders Prod &amp; Access</t>
  </si>
  <si>
    <t xml:space="preserve">   Primer Movers</t>
  </si>
  <si>
    <t xml:space="preserve">   Generators</t>
  </si>
  <si>
    <t xml:space="preserve">   Generators Hueco/Wind</t>
  </si>
  <si>
    <t xml:space="preserve">   Asset Retirement Obligation</t>
  </si>
  <si>
    <t>Total Other Production Plant</t>
  </si>
  <si>
    <t xml:space="preserve">   Palo Verde Unit 1</t>
  </si>
  <si>
    <t xml:space="preserve">   Palo Verde Unit 2</t>
  </si>
  <si>
    <t xml:space="preserve">   Palo Verde Unit 3</t>
  </si>
  <si>
    <t xml:space="preserve">   Palo Verde Common Plant</t>
  </si>
  <si>
    <t>Total Nuclear Production</t>
  </si>
  <si>
    <t xml:space="preserve">   Land Rights</t>
  </si>
  <si>
    <t xml:space="preserve">   Station Equipment</t>
  </si>
  <si>
    <t xml:space="preserve">   Towers and Fixtures</t>
  </si>
  <si>
    <t xml:space="preserve">   Poles and Fixtures</t>
  </si>
  <si>
    <t xml:space="preserve">   Overhead Conductors &amp; Dev</t>
  </si>
  <si>
    <t xml:space="preserve">   Roads and Trails</t>
  </si>
  <si>
    <t xml:space="preserve">   PVT RAP Asset Impairment</t>
  </si>
  <si>
    <t xml:space="preserve">  Station Equipment</t>
  </si>
  <si>
    <t xml:space="preserve">   Poles Towers &amp; Fixtures</t>
  </si>
  <si>
    <t xml:space="preserve">   Overhead Cond &amp; Dev</t>
  </si>
  <si>
    <t xml:space="preserve">   Underground Conductors</t>
  </si>
  <si>
    <t xml:space="preserve">   Underground Con &amp; Deve</t>
  </si>
  <si>
    <t xml:space="preserve">   Line Transformers</t>
  </si>
  <si>
    <t xml:space="preserve">   Services</t>
  </si>
  <si>
    <t xml:space="preserve">   Meters</t>
  </si>
  <si>
    <t xml:space="preserve">   Installations on Premises</t>
  </si>
  <si>
    <t xml:space="preserve">   Street Lighting &amp; Signal</t>
  </si>
  <si>
    <t xml:space="preserve">   Struc &amp; Impr Other</t>
  </si>
  <si>
    <t xml:space="preserve">   Struc &amp; Impr Syst Ops Bldg</t>
  </si>
  <si>
    <t xml:space="preserve">   Struc &amp; Impr Station Tower</t>
  </si>
  <si>
    <t xml:space="preserve">   Struc &amp; Impr En Mgmt Sys</t>
  </si>
  <si>
    <t xml:space="preserve">   Struc &amp; Impr Eastside Center</t>
  </si>
  <si>
    <t xml:space="preserve">   Office Furniture &amp; Equip</t>
  </si>
  <si>
    <t xml:space="preserve">   Office Furniture &amp; Equip Compu</t>
  </si>
  <si>
    <t xml:space="preserve">   Transportation Equipment</t>
  </si>
  <si>
    <t xml:space="preserve">   Stores Equipment</t>
  </si>
  <si>
    <t xml:space="preserve">   Tools, Shop &amp; Garage</t>
  </si>
  <si>
    <t xml:space="preserve">   Lab Equipment</t>
  </si>
  <si>
    <t xml:space="preserve">   Power Operated Equip</t>
  </si>
  <si>
    <t xml:space="preserve">   Communication Equip</t>
  </si>
  <si>
    <t xml:space="preserve">   Misc. Equip</t>
  </si>
  <si>
    <t>Capitalized Incentive Comp</t>
  </si>
  <si>
    <t>Amortization of Software</t>
  </si>
  <si>
    <t>Contributions In Aid of Const</t>
  </si>
  <si>
    <t>Total Depreciation and Amortization</t>
  </si>
  <si>
    <t>Engines &amp; Engine Generator</t>
  </si>
  <si>
    <t>Newman Zero Liquid Dischg</t>
  </si>
  <si>
    <t>Newman Zero Liquid Membr</t>
  </si>
  <si>
    <t>Structures and Improvements</t>
  </si>
  <si>
    <t xml:space="preserve"> Fuel Holders Prod &amp; Access</t>
  </si>
  <si>
    <t>Primer Movers</t>
  </si>
  <si>
    <t>Generators Hueco/Wind</t>
  </si>
  <si>
    <t>Subtotal Other Produc</t>
  </si>
  <si>
    <t>Palo Verde Unit 1</t>
  </si>
  <si>
    <t>Palo Verde Unit 2</t>
  </si>
  <si>
    <t>Palo Verde Unit 3</t>
  </si>
  <si>
    <t>Palo Verde Common Plant</t>
  </si>
  <si>
    <t>PVT RAP Asset Impairment</t>
  </si>
  <si>
    <t>Structures &amp; Improvements Other</t>
  </si>
  <si>
    <t>Struc &amp; Impr Syst Ops Bldg</t>
  </si>
  <si>
    <t>Struc &amp; Impr Station Tower</t>
  </si>
  <si>
    <t>Struc &amp; Impr En Mgmt Sys</t>
  </si>
  <si>
    <t>Struc &amp; Impr Eastside Center</t>
  </si>
  <si>
    <t>Office Furniture &amp; Equip Compu</t>
  </si>
  <si>
    <t>Contributions in Aid of Construction</t>
  </si>
  <si>
    <t>Decommissioning &amp; Accretion</t>
  </si>
  <si>
    <t xml:space="preserve">    Research and Development</t>
  </si>
  <si>
    <t xml:space="preserve">   Other Permanent Differences</t>
  </si>
  <si>
    <t xml:space="preserve">  Amortization of Excess DFIT </t>
  </si>
  <si>
    <t xml:space="preserve">  Other </t>
  </si>
  <si>
    <t>EPE</t>
  </si>
  <si>
    <t xml:space="preserve">   Nuclear Fuel</t>
  </si>
  <si>
    <t xml:space="preserve">   Regulatory Assets </t>
  </si>
  <si>
    <t xml:space="preserve">  Tax Regulatory Assets </t>
  </si>
  <si>
    <t xml:space="preserve">   Regulatory Liabilities</t>
  </si>
  <si>
    <t xml:space="preserve">   Tax Regulatory Liabilities</t>
  </si>
  <si>
    <t>Tool Shop &amp; Garage Equip</t>
  </si>
  <si>
    <t xml:space="preserve">     Ad Valorem Taxes-New Mexico</t>
  </si>
  <si>
    <t xml:space="preserve">     Ad Valorem Taxes-Arizona</t>
  </si>
  <si>
    <t>SUTA</t>
  </si>
  <si>
    <t>Palo Verde</t>
  </si>
  <si>
    <t xml:space="preserve">    Reg. Assessment - New Mexico</t>
  </si>
  <si>
    <t xml:space="preserve">   AEFUDC Depreciation</t>
  </si>
  <si>
    <t xml:space="preserve">   Other Adjustments</t>
  </si>
  <si>
    <t>Deduct</t>
  </si>
  <si>
    <t>Add</t>
  </si>
  <si>
    <t xml:space="preserve">   Other</t>
  </si>
  <si>
    <t>Palo Verde O&amp;M</t>
  </si>
  <si>
    <t>Payroll Taxes Palo Verde</t>
  </si>
  <si>
    <t>Gross Receipts-NM</t>
  </si>
  <si>
    <t>Sales and Use Tax - TX</t>
  </si>
  <si>
    <t xml:space="preserve">   Office Furniture &amp; Equip Hueco</t>
  </si>
  <si>
    <t>Office Furniture &amp; Equip Hueco</t>
  </si>
  <si>
    <t>WP/A-3, No. 17, pg6</t>
  </si>
  <si>
    <t>WP/A-3, No. 17, pg 6</t>
  </si>
  <si>
    <t>CALCULATION OF TEXAS STATE INCOME TAXES - METHOD 1</t>
  </si>
  <si>
    <t>Line No.</t>
  </si>
  <si>
    <t xml:space="preserve">Company Requested         (B)           </t>
  </si>
  <si>
    <t>Deduct:</t>
  </si>
  <si>
    <t xml:space="preserve">  Interest</t>
  </si>
  <si>
    <t>Add:</t>
  </si>
  <si>
    <t xml:space="preserve">  Other Employee Benefits</t>
  </si>
  <si>
    <t xml:space="preserve">  Business Meals not Deductible</t>
  </si>
  <si>
    <t xml:space="preserve">  Other Permanent Differences</t>
  </si>
  <si>
    <t xml:space="preserve">  Other State Income Taxes Included in Return</t>
  </si>
  <si>
    <t xml:space="preserve">  Federal Income Taxes Included in Return</t>
  </si>
  <si>
    <t>Taxable Component of Return</t>
  </si>
  <si>
    <t xml:space="preserve">Tax Factor </t>
  </si>
  <si>
    <t>Texas Income Taxes Before Adjustments</t>
  </si>
  <si>
    <t xml:space="preserve">Total Texas Income Taxes         </t>
  </si>
  <si>
    <t>Schedule G-7.8, Page 5 of 5</t>
  </si>
  <si>
    <t>Staff Recommended</t>
  </si>
  <si>
    <t>Current Texas Income Taxes</t>
  </si>
  <si>
    <t>Tax Factor</t>
  </si>
  <si>
    <t xml:space="preserve">    Tax Rate</t>
  </si>
  <si>
    <t xml:space="preserve">    Apportionment Factor</t>
  </si>
  <si>
    <t>Tax Factor Before Gross Up</t>
  </si>
  <si>
    <t>Sch G-7.6</t>
  </si>
  <si>
    <t xml:space="preserve">    Gross-Up Factor</t>
  </si>
  <si>
    <t>Grossed-Up Tax Factor</t>
  </si>
  <si>
    <t>Qualified</t>
  </si>
  <si>
    <t>Plans</t>
  </si>
  <si>
    <t xml:space="preserve"> Non-</t>
  </si>
  <si>
    <t>924 PV</t>
  </si>
  <si>
    <t>925 PV</t>
  </si>
  <si>
    <t>926 PV</t>
  </si>
  <si>
    <t>928 PV</t>
  </si>
  <si>
    <t>Actual Test Year</t>
  </si>
  <si>
    <t>Accumuldated DFIT</t>
  </si>
  <si>
    <t>473-21-2606</t>
  </si>
  <si>
    <t>Office Furniture and Equip</t>
  </si>
  <si>
    <t>Asset Reirements Costs</t>
  </si>
  <si>
    <t>D-4</t>
  </si>
  <si>
    <t>DOCKET NO. 52195</t>
  </si>
  <si>
    <t>TEST YEAR END: 12/31/2020</t>
  </si>
  <si>
    <t>G-9</t>
  </si>
  <si>
    <t>Other Taxes</t>
  </si>
  <si>
    <t>G-7.08</t>
  </si>
  <si>
    <t xml:space="preserve">   Business Meals not Deductuble </t>
  </si>
  <si>
    <t xml:space="preserve">   Amortization of Excess ADSIT</t>
  </si>
  <si>
    <t>TAX FACTOR (1/1-.21)(.21)</t>
  </si>
  <si>
    <t>Docket No. 52195 - El Paso Electric Company</t>
  </si>
  <si>
    <t>Test Year End:  12/31/2020</t>
  </si>
  <si>
    <t xml:space="preserve">Test Year  Actual  (A)             </t>
  </si>
  <si>
    <t xml:space="preserve">  Texas Permanent Differences </t>
  </si>
  <si>
    <t xml:space="preserve">  Texas Tax Credits</t>
  </si>
  <si>
    <t xml:space="preserve">  Other Texas Differences</t>
  </si>
  <si>
    <t xml:space="preserve">  Other State Income Taxes Inlcuded in Return</t>
  </si>
  <si>
    <t xml:space="preserve">  AEFUDC</t>
  </si>
  <si>
    <t xml:space="preserve">  Other Texas Differences </t>
  </si>
  <si>
    <t xml:space="preserve"> Texas Tax Credits</t>
  </si>
  <si>
    <t>Contributions</t>
  </si>
  <si>
    <t>Donations</t>
  </si>
  <si>
    <t>and</t>
  </si>
  <si>
    <t>Errata</t>
  </si>
  <si>
    <t xml:space="preserve">O&amp;M </t>
  </si>
  <si>
    <t>Corrections</t>
  </si>
  <si>
    <t xml:space="preserve">Company </t>
  </si>
  <si>
    <t>O&amp;M Expenses</t>
  </si>
  <si>
    <t>Wages, Salaries and Benefits</t>
  </si>
  <si>
    <t>.</t>
  </si>
  <si>
    <t>Staff 12-9</t>
  </si>
  <si>
    <t>Plant in Service</t>
  </si>
  <si>
    <t>Rates</t>
  </si>
  <si>
    <t>Depreciation</t>
  </si>
  <si>
    <t>Staff Adjusted</t>
  </si>
  <si>
    <t>Depreciation expenses</t>
  </si>
  <si>
    <t>CEP 10-16</t>
  </si>
  <si>
    <t>Incentive</t>
  </si>
  <si>
    <t>Compensation</t>
  </si>
  <si>
    <t>Staff 13-3</t>
  </si>
  <si>
    <t>G-15 errata No. 2</t>
  </si>
  <si>
    <t>G-15 Errata No. 2</t>
  </si>
  <si>
    <t>Investment Tax Credits</t>
  </si>
  <si>
    <t>Rate</t>
  </si>
  <si>
    <t>Case</t>
  </si>
  <si>
    <t>Expenses</t>
  </si>
  <si>
    <t>G-14 and G-15</t>
  </si>
  <si>
    <t xml:space="preserve">   Coal Reclamation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</si>
</sst>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.0_);_(* \(#,##0.0\);_(* &quot;-&quot;??_);_(@_)"/>
    <numFmt numFmtId="166" formatCode="#,##0.000000000000_);\(#,##0.000000000000\)"/>
    <numFmt numFmtId="167" formatCode="#,##0.0_);\(#,##0.0\)"/>
    <numFmt numFmtId="168" formatCode="0.000%"/>
    <numFmt numFmtId="169" formatCode="0.00000000"/>
    <numFmt numFmtId="170" formatCode="0.000000000"/>
    <numFmt numFmtId="171" formatCode="_(&quot;$&quot;* #,##0.0_);_(&quot;$&quot;* \(#,##0.0\);_(&quot;$&quot;* &quot;-&quot;??_);_(@_)"/>
    <numFmt numFmtId="172" formatCode="0.000_);\(0.000\)"/>
    <numFmt numFmtId="173" formatCode="_(&quot;$&quot;* #,##0_);_(&quot;$&quot;* \(#,##0\);_(&quot;$&quot;* &quot;-&quot;??_);_(@_)"/>
    <numFmt numFmtId="174" formatCode="0.00000000%"/>
    <numFmt numFmtId="175" formatCode="0.0"/>
    <numFmt numFmtId="176" formatCode="0.00_);\(0.00\)"/>
    <numFmt numFmtId="177" formatCode="0.0000000000000"/>
    <numFmt numFmtId="178" formatCode="#,##0.00000000000_);\(#,##0.00000000000\)"/>
    <numFmt numFmtId="179" formatCode="#,##0.00000000_);\(#,##0.00000000\)"/>
    <numFmt numFmtId="180" formatCode="m/d/yy;@"/>
    <numFmt numFmtId="181" formatCode="_(* #,##0_);_(* \(#,##0\);_(* &quot;-&quot;??_);_(@_)"/>
    <numFmt numFmtId="182" formatCode="0.0000000%"/>
  </numFmts>
  <fonts count="27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color indexed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 val="singleAccounting"/>
      <sz val="12"/>
      <color theme="1"/>
      <name val="Arial"/>
      <family val="2"/>
    </font>
    <font>
      <sz val="10"/>
      <color indexed="8"/>
      <name val="Arial"/>
      <family val="2"/>
    </font>
    <font>
      <sz val="12"/>
      <name val="Arial MT"/>
    </font>
    <font>
      <sz val="12"/>
      <color indexed="12"/>
      <name val="Arial"/>
      <family val="2"/>
    </font>
    <font>
      <sz val="12"/>
      <color rgb="FFFF0000"/>
      <name val="Arial"/>
      <family val="2"/>
    </font>
    <font>
      <sz val="6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5" fillId="0" borderId="0"/>
    <xf numFmtId="4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37" fontId="21" fillId="0" borderId="0"/>
  </cellStyleXfs>
  <cellXfs count="3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horizontal="center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0" xfId="0" applyNumberFormat="1" applyFont="1"/>
    <xf numFmtId="3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64" fontId="5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7" fontId="0" fillId="0" borderId="0" xfId="0" applyNumberFormat="1"/>
    <xf numFmtId="164" fontId="2" fillId="0" borderId="0" xfId="0" applyNumberFormat="1" applyFont="1"/>
    <xf numFmtId="37" fontId="3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4" fontId="3" fillId="0" borderId="0" xfId="0" applyNumberFormat="1" applyFont="1"/>
    <xf numFmtId="42" fontId="3" fillId="0" borderId="0" xfId="2" applyNumberFormat="1" applyFont="1"/>
    <xf numFmtId="43" fontId="3" fillId="0" borderId="0" xfId="1" applyFont="1"/>
    <xf numFmtId="42" fontId="3" fillId="0" borderId="0" xfId="2" applyNumberFormat="1" applyFont="1" applyFill="1"/>
    <xf numFmtId="44" fontId="3" fillId="0" borderId="0" xfId="2" applyFont="1" applyFill="1"/>
    <xf numFmtId="44" fontId="3" fillId="0" borderId="0" xfId="2" applyFont="1"/>
    <xf numFmtId="42" fontId="3" fillId="0" borderId="0" xfId="0" applyNumberFormat="1" applyFont="1" applyFill="1"/>
    <xf numFmtId="42" fontId="3" fillId="0" borderId="1" xfId="2" applyNumberFormat="1" applyFont="1" applyBorder="1"/>
    <xf numFmtId="42" fontId="3" fillId="0" borderId="1" xfId="2" applyNumberFormat="1" applyFont="1" applyFill="1" applyBorder="1"/>
    <xf numFmtId="44" fontId="3" fillId="0" borderId="0" xfId="2" applyFont="1" applyFill="1" applyBorder="1"/>
    <xf numFmtId="44" fontId="3" fillId="0" borderId="0" xfId="2" applyFont="1" applyBorder="1"/>
    <xf numFmtId="42" fontId="3" fillId="0" borderId="0" xfId="2" applyNumberFormat="1" applyFont="1" applyBorder="1"/>
    <xf numFmtId="43" fontId="2" fillId="0" borderId="0" xfId="1" applyFont="1"/>
    <xf numFmtId="42" fontId="2" fillId="0" borderId="0" xfId="2" applyNumberFormat="1" applyFont="1"/>
    <xf numFmtId="44" fontId="2" fillId="0" borderId="0" xfId="2" applyFont="1"/>
    <xf numFmtId="165" fontId="4" fillId="0" borderId="0" xfId="0" applyNumberFormat="1" applyFont="1"/>
    <xf numFmtId="37" fontId="3" fillId="0" borderId="0" xfId="0" applyNumberFormat="1" applyFont="1"/>
    <xf numFmtId="165" fontId="8" fillId="0" borderId="0" xfId="0" applyNumberFormat="1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7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/>
    <xf numFmtId="42" fontId="4" fillId="0" borderId="0" xfId="0" applyNumberFormat="1" applyFont="1"/>
    <xf numFmtId="42" fontId="4" fillId="0" borderId="0" xfId="2" applyNumberFormat="1" applyFont="1"/>
    <xf numFmtId="44" fontId="4" fillId="0" borderId="0" xfId="2" applyFont="1"/>
    <xf numFmtId="42" fontId="0" fillId="0" borderId="0" xfId="0" applyNumberFormat="1"/>
    <xf numFmtId="42" fontId="4" fillId="0" borderId="0" xfId="2" applyNumberFormat="1" applyFont="1" applyBorder="1"/>
    <xf numFmtId="166" fontId="4" fillId="0" borderId="0" xfId="2" applyNumberFormat="1" applyFont="1" applyBorder="1"/>
    <xf numFmtId="42" fontId="4" fillId="0" borderId="1" xfId="2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37" fontId="0" fillId="0" borderId="0" xfId="0" applyNumberFormat="1" applyBorder="1"/>
    <xf numFmtId="44" fontId="4" fillId="0" borderId="0" xfId="2" applyFont="1" applyBorder="1"/>
    <xf numFmtId="42" fontId="4" fillId="0" borderId="1" xfId="2" applyNumberFormat="1" applyFont="1" applyFill="1" applyBorder="1"/>
    <xf numFmtId="41" fontId="4" fillId="0" borderId="0" xfId="2" applyNumberFormat="1" applyFont="1"/>
    <xf numFmtId="41" fontId="4" fillId="0" borderId="0" xfId="0" applyNumberFormat="1" applyFont="1"/>
    <xf numFmtId="44" fontId="10" fillId="0" borderId="0" xfId="2" applyFont="1"/>
    <xf numFmtId="44" fontId="10" fillId="0" borderId="0" xfId="2" applyFont="1" applyAlignment="1">
      <alignment horizontal="center"/>
    </xf>
    <xf numFmtId="41" fontId="10" fillId="0" borderId="0" xfId="2" applyNumberFormat="1" applyFont="1"/>
    <xf numFmtId="42" fontId="10" fillId="0" borderId="0" xfId="2" applyNumberFormat="1" applyFont="1"/>
    <xf numFmtId="0" fontId="12" fillId="0" borderId="0" xfId="0" applyFont="1"/>
    <xf numFmtId="37" fontId="7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164" fontId="11" fillId="0" borderId="0" xfId="0" applyNumberFormat="1" applyFont="1"/>
    <xf numFmtId="0" fontId="7" fillId="0" borderId="0" xfId="0" applyFont="1"/>
    <xf numFmtId="167" fontId="4" fillId="0" borderId="0" xfId="0" applyNumberFormat="1" applyFont="1"/>
    <xf numFmtId="168" fontId="10" fillId="0" borderId="0" xfId="0" applyNumberFormat="1" applyFont="1" applyBorder="1"/>
    <xf numFmtId="10" fontId="10" fillId="0" borderId="0" xfId="0" applyNumberFormat="1" applyFont="1"/>
    <xf numFmtId="0" fontId="11" fillId="0" borderId="0" xfId="0" applyFont="1"/>
    <xf numFmtId="164" fontId="7" fillId="0" borderId="0" xfId="0" applyNumberFormat="1" applyFont="1" applyAlignment="1">
      <alignment horizontal="right"/>
    </xf>
    <xf numFmtId="44" fontId="4" fillId="0" borderId="0" xfId="2" applyNumberFormat="1" applyFont="1"/>
    <xf numFmtId="44" fontId="4" fillId="0" borderId="0" xfId="2" applyNumberFormat="1" applyFont="1" applyBorder="1"/>
    <xf numFmtId="37" fontId="4" fillId="0" borderId="0" xfId="0" applyNumberFormat="1" applyFont="1" applyBorder="1"/>
    <xf numFmtId="42" fontId="4" fillId="0" borderId="0" xfId="0" applyNumberFormat="1" applyFont="1" applyBorder="1"/>
    <xf numFmtId="44" fontId="0" fillId="0" borderId="0" xfId="2" applyNumberFormat="1" applyFont="1" applyBorder="1"/>
    <xf numFmtId="0" fontId="1" fillId="0" borderId="0" xfId="0" applyFont="1"/>
    <xf numFmtId="167" fontId="10" fillId="0" borderId="0" xfId="0" applyNumberFormat="1" applyFont="1"/>
    <xf numFmtId="42" fontId="4" fillId="0" borderId="0" xfId="2" applyNumberFormat="1" applyFont="1" applyFill="1"/>
    <xf numFmtId="44" fontId="4" fillId="0" borderId="0" xfId="2" applyFont="1" applyFill="1"/>
    <xf numFmtId="169" fontId="4" fillId="0" borderId="1" xfId="0" applyNumberFormat="1" applyFont="1" applyBorder="1"/>
    <xf numFmtId="39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5" fontId="4" fillId="0" borderId="0" xfId="0" applyNumberFormat="1" applyFont="1" applyAlignment="1">
      <alignment horizontal="left"/>
    </xf>
    <xf numFmtId="171" fontId="4" fillId="0" borderId="0" xfId="2" applyNumberFormat="1" applyFont="1" applyAlignment="1">
      <alignment horizontal="center"/>
    </xf>
    <xf numFmtId="171" fontId="4" fillId="0" borderId="0" xfId="0" applyNumberFormat="1" applyFont="1"/>
    <xf numFmtId="171" fontId="4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172" fontId="7" fillId="0" borderId="0" xfId="0" applyNumberFormat="1" applyFont="1" applyAlignment="1"/>
    <xf numFmtId="173" fontId="7" fillId="0" borderId="0" xfId="0" applyNumberFormat="1" applyFont="1" applyAlignment="1">
      <alignment horizontal="center"/>
    </xf>
    <xf numFmtId="171" fontId="7" fillId="0" borderId="0" xfId="2" applyNumberFormat="1" applyFont="1" applyAlignment="1">
      <alignment horizontal="center"/>
    </xf>
    <xf numFmtId="173" fontId="7" fillId="0" borderId="0" xfId="0" quotePrefix="1" applyNumberFormat="1" applyFont="1" applyAlignment="1">
      <alignment horizontal="center"/>
    </xf>
    <xf numFmtId="10" fontId="7" fillId="0" borderId="0" xfId="0" applyNumberFormat="1" applyFont="1" applyAlignment="1">
      <alignment horizontal="center"/>
    </xf>
    <xf numFmtId="10" fontId="4" fillId="0" borderId="0" xfId="0" applyNumberFormat="1" applyFont="1"/>
    <xf numFmtId="172" fontId="4" fillId="0" borderId="0" xfId="0" applyNumberFormat="1" applyFont="1" applyAlignment="1"/>
    <xf numFmtId="173" fontId="4" fillId="0" borderId="0" xfId="2" applyNumberFormat="1" applyFont="1"/>
    <xf numFmtId="173" fontId="4" fillId="0" borderId="0" xfId="2" applyNumberFormat="1" applyFont="1" applyAlignment="1">
      <alignment horizontal="center"/>
    </xf>
    <xf numFmtId="10" fontId="4" fillId="0" borderId="0" xfId="0" applyNumberFormat="1" applyFont="1" applyBorder="1"/>
    <xf numFmtId="0" fontId="0" fillId="0" borderId="0" xfId="0" applyAlignment="1">
      <alignment horizontal="centerContinuous"/>
    </xf>
    <xf numFmtId="42" fontId="4" fillId="0" borderId="1" xfId="0" applyNumberFormat="1" applyFont="1" applyBorder="1"/>
    <xf numFmtId="0" fontId="0" fillId="0" borderId="1" xfId="0" applyBorder="1"/>
    <xf numFmtId="42" fontId="0" fillId="0" borderId="1" xfId="0" applyNumberFormat="1" applyBorder="1"/>
    <xf numFmtId="0" fontId="1" fillId="0" borderId="0" xfId="0" applyFont="1" applyAlignment="1">
      <alignment horizontal="centerContinuous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37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69" fontId="4" fillId="0" borderId="0" xfId="0" applyNumberFormat="1" applyFont="1" applyBorder="1"/>
    <xf numFmtId="170" fontId="4" fillId="0" borderId="0" xfId="0" applyNumberFormat="1" applyFont="1" applyBorder="1"/>
    <xf numFmtId="39" fontId="4" fillId="0" borderId="0" xfId="0" applyNumberFormat="1" applyFont="1" applyBorder="1"/>
    <xf numFmtId="167" fontId="4" fillId="0" borderId="0" xfId="0" applyNumberFormat="1" applyFont="1" applyBorder="1"/>
    <xf numFmtId="0" fontId="12" fillId="0" borderId="0" xfId="0" applyFont="1" applyBorder="1"/>
    <xf numFmtId="37" fontId="11" fillId="0" borderId="0" xfId="0" quotePrefix="1" applyNumberFormat="1" applyFont="1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/>
    <xf numFmtId="0" fontId="0" fillId="0" borderId="0" xfId="0" applyAlignment="1">
      <alignment horizontal="right"/>
    </xf>
    <xf numFmtId="175" fontId="0" fillId="0" borderId="0" xfId="0" applyNumberFormat="1"/>
    <xf numFmtId="44" fontId="12" fillId="0" borderId="0" xfId="2" applyNumberFormat="1" applyFont="1"/>
    <xf numFmtId="1" fontId="4" fillId="0" borderId="0" xfId="0" applyNumberFormat="1" applyFont="1" applyAlignment="1">
      <alignment horizontal="center"/>
    </xf>
    <xf numFmtId="42" fontId="7" fillId="0" borderId="0" xfId="0" applyNumberFormat="1" applyFont="1" applyAlignment="1">
      <alignment horizontal="center"/>
    </xf>
    <xf numFmtId="42" fontId="7" fillId="0" borderId="0" xfId="0" quotePrefix="1" applyNumberFormat="1" applyFont="1" applyAlignment="1">
      <alignment horizontal="center"/>
    </xf>
    <xf numFmtId="42" fontId="4" fillId="0" borderId="0" xfId="0" quotePrefix="1" applyNumberFormat="1" applyFont="1" applyAlignment="1">
      <alignment horizontal="center"/>
    </xf>
    <xf numFmtId="42" fontId="7" fillId="0" borderId="1" xfId="0" applyNumberFormat="1" applyFont="1" applyBorder="1" applyAlignment="1">
      <alignment horizontal="center"/>
    </xf>
    <xf numFmtId="42" fontId="7" fillId="0" borderId="1" xfId="0" quotePrefix="1" applyNumberFormat="1" applyFont="1" applyBorder="1" applyAlignment="1">
      <alignment horizontal="center"/>
    </xf>
    <xf numFmtId="42" fontId="4" fillId="0" borderId="1" xfId="0" quotePrefix="1" applyNumberFormat="1" applyFont="1" applyBorder="1" applyAlignment="1">
      <alignment horizontal="center"/>
    </xf>
    <xf numFmtId="0" fontId="4" fillId="0" borderId="0" xfId="9" applyFont="1" applyAlignment="1">
      <alignment horizontal="centerContinuous"/>
    </xf>
    <xf numFmtId="0" fontId="15" fillId="0" borderId="0" xfId="9"/>
    <xf numFmtId="0" fontId="15" fillId="0" borderId="0" xfId="9" applyAlignment="1">
      <alignment horizontal="centerContinuous"/>
    </xf>
    <xf numFmtId="0" fontId="4" fillId="0" borderId="0" xfId="9" applyFont="1"/>
    <xf numFmtId="0" fontId="4" fillId="0" borderId="0" xfId="9" applyFont="1" applyAlignment="1">
      <alignment horizontal="center"/>
    </xf>
    <xf numFmtId="0" fontId="4" fillId="0" borderId="0" xfId="9" applyFont="1" applyBorder="1" applyAlignment="1">
      <alignment horizontal="center"/>
    </xf>
    <xf numFmtId="42" fontId="4" fillId="0" borderId="0" xfId="9" applyNumberFormat="1" applyFont="1" applyBorder="1"/>
    <xf numFmtId="42" fontId="4" fillId="0" borderId="0" xfId="9" applyNumberFormat="1" applyFont="1" applyBorder="1" applyAlignment="1">
      <alignment horizontal="center"/>
    </xf>
    <xf numFmtId="176" fontId="4" fillId="0" borderId="0" xfId="9" applyNumberFormat="1" applyFont="1" applyBorder="1" applyAlignment="1">
      <alignment horizontal="center"/>
    </xf>
    <xf numFmtId="42" fontId="4" fillId="0" borderId="0" xfId="9" applyNumberFormat="1" applyFont="1"/>
    <xf numFmtId="176" fontId="4" fillId="0" borderId="0" xfId="9" applyNumberFormat="1" applyFont="1" applyBorder="1"/>
    <xf numFmtId="42" fontId="14" fillId="0" borderId="0" xfId="9" applyNumberFormat="1" applyFont="1"/>
    <xf numFmtId="42" fontId="4" fillId="0" borderId="0" xfId="10" applyNumberFormat="1" applyFont="1" applyBorder="1"/>
    <xf numFmtId="174" fontId="4" fillId="0" borderId="0" xfId="9" applyNumberFormat="1" applyFont="1"/>
    <xf numFmtId="0" fontId="4" fillId="0" borderId="0" xfId="9" applyFont="1" applyBorder="1"/>
    <xf numFmtId="42" fontId="4" fillId="0" borderId="1" xfId="9" applyNumberFormat="1" applyFont="1" applyBorder="1"/>
    <xf numFmtId="42" fontId="4" fillId="0" borderId="1" xfId="9" applyNumberFormat="1" applyFont="1" applyBorder="1" applyAlignment="1">
      <alignment horizontal="center"/>
    </xf>
    <xf numFmtId="0" fontId="4" fillId="0" borderId="0" xfId="9" applyNumberFormat="1" applyFont="1" applyBorder="1"/>
    <xf numFmtId="0" fontId="4" fillId="0" borderId="0" xfId="9" applyNumberFormat="1" applyFont="1" applyBorder="1" applyAlignment="1">
      <alignment horizontal="center"/>
    </xf>
    <xf numFmtId="42" fontId="4" fillId="0" borderId="1" xfId="10" applyNumberFormat="1" applyFont="1" applyBorder="1"/>
    <xf numFmtId="0" fontId="4" fillId="0" borderId="1" xfId="9" applyFont="1" applyBorder="1"/>
    <xf numFmtId="0" fontId="4" fillId="0" borderId="1" xfId="9" applyFont="1" applyBorder="1" applyAlignment="1">
      <alignment horizontal="center"/>
    </xf>
    <xf numFmtId="0" fontId="4" fillId="2" borderId="1" xfId="9" quotePrefix="1" applyFont="1" applyFill="1" applyBorder="1" applyAlignment="1">
      <alignment horizontal="center"/>
    </xf>
    <xf numFmtId="0" fontId="0" fillId="0" borderId="0" xfId="0" applyFont="1"/>
    <xf numFmtId="42" fontId="3" fillId="0" borderId="1" xfId="0" applyNumberFormat="1" applyFont="1" applyFill="1" applyBorder="1"/>
    <xf numFmtId="0" fontId="4" fillId="0" borderId="0" xfId="2" applyNumberFormat="1" applyFont="1"/>
    <xf numFmtId="0" fontId="4" fillId="0" borderId="1" xfId="2" applyNumberFormat="1" applyFont="1" applyBorder="1"/>
    <xf numFmtId="177" fontId="4" fillId="0" borderId="0" xfId="2" applyNumberFormat="1" applyFont="1"/>
    <xf numFmtId="37" fontId="4" fillId="0" borderId="0" xfId="2" applyNumberFormat="1" applyFont="1" applyBorder="1"/>
    <xf numFmtId="0" fontId="16" fillId="0" borderId="0" xfId="0" applyFont="1"/>
    <xf numFmtId="175" fontId="4" fillId="0" borderId="0" xfId="0" applyNumberFormat="1" applyFont="1"/>
    <xf numFmtId="42" fontId="7" fillId="0" borderId="0" xfId="0" applyNumberFormat="1" applyFont="1" applyBorder="1" applyAlignment="1">
      <alignment horizontal="center"/>
    </xf>
    <xf numFmtId="42" fontId="7" fillId="0" borderId="0" xfId="0" quotePrefix="1" applyNumberFormat="1" applyFont="1" applyBorder="1" applyAlignment="1">
      <alignment horizontal="center"/>
    </xf>
    <xf numFmtId="0" fontId="16" fillId="0" borderId="0" xfId="9" applyFont="1"/>
    <xf numFmtId="0" fontId="0" fillId="3" borderId="1" xfId="0" applyFont="1" applyFill="1" applyBorder="1" applyAlignment="1">
      <alignment horizontal="center"/>
    </xf>
    <xf numFmtId="178" fontId="4" fillId="0" borderId="0" xfId="2" applyNumberFormat="1" applyFont="1"/>
    <xf numFmtId="0" fontId="0" fillId="3" borderId="0" xfId="0" applyFont="1" applyFill="1" applyAlignment="1">
      <alignment horizontal="center"/>
    </xf>
    <xf numFmtId="0" fontId="18" fillId="0" borderId="0" xfId="0" applyFont="1" applyAlignment="1">
      <alignment horizontal="centerContinuous"/>
    </xf>
    <xf numFmtId="0" fontId="18" fillId="0" borderId="0" xfId="0" applyFont="1"/>
    <xf numFmtId="0" fontId="17" fillId="0" borderId="1" xfId="0" applyFont="1" applyBorder="1" applyAlignment="1">
      <alignment horizontal="centerContinuous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 applyAlignment="1">
      <alignment horizontal="centerContinuous"/>
    </xf>
    <xf numFmtId="0" fontId="17" fillId="0" borderId="0" xfId="0" applyFont="1" applyBorder="1"/>
    <xf numFmtId="42" fontId="18" fillId="0" borderId="0" xfId="0" applyNumberFormat="1" applyFont="1"/>
    <xf numFmtId="42" fontId="18" fillId="0" borderId="1" xfId="0" applyNumberFormat="1" applyFont="1" applyBorder="1"/>
    <xf numFmtId="42" fontId="19" fillId="0" borderId="0" xfId="0" applyNumberFormat="1" applyFont="1"/>
    <xf numFmtId="42" fontId="18" fillId="0" borderId="0" xfId="0" applyNumberFormat="1" applyFont="1" applyBorder="1"/>
    <xf numFmtId="42" fontId="4" fillId="0" borderId="0" xfId="9" applyNumberFormat="1" applyFont="1" applyFill="1" applyBorder="1" applyAlignment="1">
      <alignment horizontal="center"/>
    </xf>
    <xf numFmtId="42" fontId="4" fillId="0" borderId="0" xfId="9" applyNumberFormat="1" applyFont="1" applyFill="1" applyBorder="1"/>
    <xf numFmtId="42" fontId="4" fillId="0" borderId="1" xfId="9" applyNumberFormat="1" applyFont="1" applyFill="1" applyBorder="1" applyAlignment="1">
      <alignment horizontal="center"/>
    </xf>
    <xf numFmtId="0" fontId="4" fillId="0" borderId="0" xfId="9" applyFont="1" applyFill="1" applyBorder="1"/>
    <xf numFmtId="0" fontId="15" fillId="0" borderId="0" xfId="9" applyFill="1"/>
    <xf numFmtId="42" fontId="4" fillId="0" borderId="0" xfId="10" applyNumberFormat="1" applyFont="1" applyFill="1" applyBorder="1"/>
    <xf numFmtId="0" fontId="4" fillId="0" borderId="0" xfId="9" applyFont="1" applyFill="1"/>
    <xf numFmtId="42" fontId="4" fillId="0" borderId="0" xfId="9" applyNumberFormat="1" applyFont="1" applyFill="1"/>
    <xf numFmtId="42" fontId="4" fillId="0" borderId="1" xfId="9" applyNumberFormat="1" applyFont="1" applyFill="1" applyBorder="1"/>
    <xf numFmtId="42" fontId="18" fillId="0" borderId="0" xfId="0" applyNumberFormat="1" applyFont="1" applyFill="1"/>
    <xf numFmtId="0" fontId="17" fillId="0" borderId="1" xfId="0" applyFont="1" applyFill="1" applyBorder="1" applyAlignment="1">
      <alignment horizontal="center"/>
    </xf>
    <xf numFmtId="179" fontId="4" fillId="0" borderId="0" xfId="2" applyNumberFormat="1" applyFont="1"/>
    <xf numFmtId="0" fontId="4" fillId="0" borderId="0" xfId="13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4" fillId="0" borderId="0" xfId="13" applyFont="1" applyAlignment="1">
      <alignment horizontal="center" vertical="center"/>
    </xf>
    <xf numFmtId="0" fontId="4" fillId="0" borderId="0" xfId="13" applyFont="1" applyAlignment="1">
      <alignment vertical="center"/>
    </xf>
    <xf numFmtId="39" fontId="22" fillId="0" borderId="0" xfId="13" applyNumberFormat="1" applyFont="1" applyAlignment="1">
      <alignment horizontal="center" vertical="center"/>
    </xf>
    <xf numFmtId="0" fontId="7" fillId="0" borderId="0" xfId="13" applyFont="1" applyAlignment="1">
      <alignment horizontal="center"/>
    </xf>
    <xf numFmtId="39" fontId="22" fillId="0" borderId="0" xfId="14" applyNumberFormat="1" applyFont="1" applyAlignment="1">
      <alignment horizontal="center"/>
    </xf>
    <xf numFmtId="0" fontId="4" fillId="0" borderId="0" xfId="13" applyFont="1" applyFill="1" applyAlignment="1">
      <alignment horizontal="center" vertical="center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39" fontId="4" fillId="0" borderId="1" xfId="13" applyNumberFormat="1" applyFont="1" applyBorder="1" applyAlignment="1">
      <alignment horizontal="center" vertical="center" wrapText="1"/>
    </xf>
    <xf numFmtId="0" fontId="7" fillId="0" borderId="1" xfId="13" applyFont="1" applyBorder="1" applyAlignment="1">
      <alignment horizontal="center" wrapText="1"/>
    </xf>
    <xf numFmtId="180" fontId="4" fillId="0" borderId="0" xfId="13" applyNumberFormat="1" applyFont="1" applyBorder="1" applyAlignment="1">
      <alignment horizontal="center" vertical="center"/>
    </xf>
    <xf numFmtId="0" fontId="23" fillId="0" borderId="0" xfId="13" applyFont="1" applyAlignment="1">
      <alignment vertical="center"/>
    </xf>
    <xf numFmtId="0" fontId="7" fillId="0" borderId="0" xfId="13" applyNumberFormat="1" applyFont="1" applyFill="1" applyBorder="1" applyAlignment="1">
      <alignment horizontal="right" wrapText="1"/>
    </xf>
    <xf numFmtId="0" fontId="7" fillId="0" borderId="0" xfId="13" applyNumberFormat="1" applyFont="1" applyFill="1" applyBorder="1" applyAlignment="1">
      <alignment horizontal="center" wrapText="1"/>
    </xf>
    <xf numFmtId="42" fontId="4" fillId="0" borderId="0" xfId="13" applyNumberFormat="1" applyFont="1" applyBorder="1" applyAlignment="1">
      <alignment vertical="center"/>
    </xf>
    <xf numFmtId="37" fontId="4" fillId="0" borderId="0" xfId="13" applyNumberFormat="1" applyFont="1" applyBorder="1" applyAlignment="1">
      <alignment horizontal="center" vertical="center"/>
    </xf>
    <xf numFmtId="42" fontId="7" fillId="0" borderId="0" xfId="12" applyNumberFormat="1" applyFont="1" applyFill="1" applyAlignment="1">
      <alignment horizontal="center"/>
    </xf>
    <xf numFmtId="37" fontId="22" fillId="0" borderId="0" xfId="13" applyNumberFormat="1" applyFont="1" applyBorder="1" applyAlignment="1">
      <alignment vertical="center"/>
    </xf>
    <xf numFmtId="37" fontId="22" fillId="0" borderId="0" xfId="13" applyNumberFormat="1" applyFont="1" applyBorder="1" applyAlignment="1">
      <alignment horizontal="center" vertical="center"/>
    </xf>
    <xf numFmtId="0" fontId="7" fillId="0" borderId="0" xfId="13" applyFont="1" applyFill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13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1" fontId="4" fillId="0" borderId="0" xfId="1" applyNumberFormat="1" applyFont="1" applyAlignment="1">
      <alignment horizontal="center" vertical="center"/>
    </xf>
    <xf numFmtId="37" fontId="22" fillId="0" borderId="0" xfId="13" applyNumberFormat="1" applyFont="1" applyFill="1" applyAlignment="1">
      <alignment vertical="center"/>
    </xf>
    <xf numFmtId="37" fontId="22" fillId="0" borderId="0" xfId="13" applyNumberFormat="1" applyFont="1" applyAlignment="1">
      <alignment horizontal="center" vertical="center"/>
    </xf>
    <xf numFmtId="42" fontId="4" fillId="0" borderId="0" xfId="13" applyNumberFormat="1" applyFont="1" applyFill="1" applyBorder="1" applyAlignment="1">
      <alignment vertical="center"/>
    </xf>
    <xf numFmtId="182" fontId="4" fillId="0" borderId="1" xfId="11" applyNumberFormat="1" applyFont="1" applyFill="1" applyBorder="1" applyAlignment="1">
      <alignment vertical="center"/>
    </xf>
    <xf numFmtId="182" fontId="4" fillId="0" borderId="0" xfId="11" applyNumberFormat="1" applyFont="1" applyBorder="1" applyAlignment="1">
      <alignment horizontal="center" vertical="center"/>
    </xf>
    <xf numFmtId="182" fontId="4" fillId="0" borderId="1" xfId="11" applyNumberFormat="1" applyFont="1" applyBorder="1" applyAlignment="1">
      <alignment vertical="center"/>
    </xf>
    <xf numFmtId="39" fontId="4" fillId="0" borderId="0" xfId="13" applyNumberFormat="1" applyFont="1" applyAlignment="1">
      <alignment vertical="center"/>
    </xf>
    <xf numFmtId="39" fontId="4" fillId="0" borderId="0" xfId="13" applyNumberFormat="1" applyFont="1" applyAlignment="1">
      <alignment horizontal="center" vertical="center"/>
    </xf>
    <xf numFmtId="42" fontId="4" fillId="0" borderId="0" xfId="13" applyNumberFormat="1" applyFont="1" applyAlignment="1">
      <alignment vertical="center"/>
    </xf>
    <xf numFmtId="37" fontId="4" fillId="0" borderId="0" xfId="13" applyNumberFormat="1" applyFont="1" applyAlignment="1">
      <alignment horizontal="center" vertical="center"/>
    </xf>
    <xf numFmtId="0" fontId="4" fillId="0" borderId="0" xfId="13" applyFont="1" applyAlignment="1">
      <alignment horizont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/>
    </xf>
    <xf numFmtId="41" fontId="4" fillId="0" borderId="0" xfId="13" applyNumberFormat="1" applyFont="1" applyAlignment="1">
      <alignment vertical="center"/>
    </xf>
    <xf numFmtId="41" fontId="4" fillId="0" borderId="0" xfId="13" applyNumberFormat="1" applyFont="1" applyAlignment="1">
      <alignment horizontal="center" vertical="center"/>
    </xf>
    <xf numFmtId="41" fontId="4" fillId="0" borderId="0" xfId="13" applyNumberFormat="1" applyFont="1" applyAlignment="1">
      <alignment horizontal="center"/>
    </xf>
    <xf numFmtId="41" fontId="4" fillId="0" borderId="0" xfId="13" applyNumberFormat="1" applyFont="1" applyBorder="1" applyAlignment="1">
      <alignment vertical="center"/>
    </xf>
    <xf numFmtId="41" fontId="4" fillId="0" borderId="0" xfId="13" applyNumberFormat="1" applyFont="1" applyBorder="1" applyAlignment="1">
      <alignment horizontal="center" vertical="center"/>
    </xf>
    <xf numFmtId="41" fontId="4" fillId="0" borderId="0" xfId="12" applyNumberFormat="1" applyFont="1" applyBorder="1" applyAlignment="1">
      <alignment vertical="center"/>
    </xf>
    <xf numFmtId="41" fontId="4" fillId="0" borderId="1" xfId="13" applyNumberFormat="1" applyFont="1" applyBorder="1" applyAlignment="1">
      <alignment vertical="center"/>
    </xf>
    <xf numFmtId="41" fontId="4" fillId="0" borderId="1" xfId="12" applyNumberFormat="1" applyFont="1" applyBorder="1" applyAlignment="1">
      <alignment vertical="center"/>
    </xf>
    <xf numFmtId="37" fontId="4" fillId="0" borderId="0" xfId="13" applyNumberFormat="1" applyFont="1" applyAlignment="1">
      <alignment vertical="center"/>
    </xf>
    <xf numFmtId="42" fontId="4" fillId="0" borderId="2" xfId="2" applyNumberFormat="1" applyFont="1" applyBorder="1" applyAlignment="1">
      <alignment vertical="center"/>
    </xf>
    <xf numFmtId="37" fontId="4" fillId="0" borderId="0" xfId="2" applyNumberFormat="1" applyFont="1" applyBorder="1" applyAlignment="1">
      <alignment horizontal="center" vertical="center"/>
    </xf>
    <xf numFmtId="0" fontId="4" fillId="0" borderId="1" xfId="0" applyFont="1" applyBorder="1"/>
    <xf numFmtId="42" fontId="4" fillId="0" borderId="0" xfId="13" applyNumberFormat="1" applyFont="1" applyFill="1" applyBorder="1" applyAlignment="1">
      <alignment horizontal="center" vertical="center"/>
    </xf>
    <xf numFmtId="42" fontId="7" fillId="0" borderId="0" xfId="13" quotePrefix="1" applyNumberFormat="1" applyFont="1" applyFill="1" applyAlignment="1">
      <alignment horizontal="center"/>
    </xf>
    <xf numFmtId="42" fontId="7" fillId="0" borderId="0" xfId="13" quotePrefix="1" applyNumberFormat="1" applyFont="1" applyFill="1" applyBorder="1" applyAlignment="1">
      <alignment horizontal="center"/>
    </xf>
    <xf numFmtId="42" fontId="7" fillId="0" borderId="0" xfId="12" applyNumberFormat="1" applyFont="1" applyFill="1" applyAlignment="1">
      <alignment horizontal="right"/>
    </xf>
    <xf numFmtId="42" fontId="22" fillId="0" borderId="0" xfId="13" applyNumberFormat="1" applyFont="1" applyFill="1" applyBorder="1" applyAlignment="1">
      <alignment vertical="center"/>
    </xf>
    <xf numFmtId="42" fontId="22" fillId="0" borderId="0" xfId="13" applyNumberFormat="1" applyFont="1" applyFill="1" applyBorder="1" applyAlignment="1">
      <alignment horizontal="center" vertical="center"/>
    </xf>
    <xf numFmtId="42" fontId="7" fillId="0" borderId="0" xfId="13" applyNumberFormat="1" applyFont="1" applyFill="1" applyAlignment="1">
      <alignment horizontal="center"/>
    </xf>
    <xf numFmtId="42" fontId="22" fillId="0" borderId="0" xfId="13" applyNumberFormat="1" applyFont="1" applyFill="1" applyAlignment="1">
      <alignment vertical="center"/>
    </xf>
    <xf numFmtId="42" fontId="22" fillId="0" borderId="0" xfId="13" applyNumberFormat="1" applyFont="1" applyFill="1" applyAlignment="1">
      <alignment horizontal="center" vertical="center"/>
    </xf>
    <xf numFmtId="42" fontId="4" fillId="0" borderId="1" xfId="13" applyNumberFormat="1" applyFont="1" applyFill="1" applyBorder="1" applyAlignment="1">
      <alignment vertical="center"/>
    </xf>
    <xf numFmtId="42" fontId="7" fillId="0" borderId="1" xfId="12" applyNumberFormat="1" applyFont="1" applyFill="1" applyBorder="1" applyAlignment="1">
      <alignment horizontal="center"/>
    </xf>
    <xf numFmtId="10" fontId="4" fillId="0" borderId="0" xfId="11" applyNumberFormat="1" applyFont="1"/>
    <xf numFmtId="10" fontId="4" fillId="0" borderId="1" xfId="11" applyNumberFormat="1" applyFont="1" applyBorder="1"/>
    <xf numFmtId="182" fontId="4" fillId="0" borderId="0" xfId="11" applyNumberFormat="1" applyFont="1"/>
    <xf numFmtId="0" fontId="4" fillId="0" borderId="0" xfId="0" applyFont="1" applyFill="1"/>
    <xf numFmtId="42" fontId="4" fillId="0" borderId="0" xfId="0" applyNumberFormat="1" applyFont="1" applyFill="1"/>
    <xf numFmtId="42" fontId="10" fillId="0" borderId="0" xfId="2" applyNumberFormat="1" applyFont="1" applyFill="1"/>
    <xf numFmtId="0" fontId="4" fillId="0" borderId="0" xfId="9" applyFont="1" applyAlignment="1">
      <alignment horizontal="right"/>
    </xf>
    <xf numFmtId="164" fontId="7" fillId="0" borderId="0" xfId="0" applyNumberFormat="1" applyFont="1" applyFill="1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5" fontId="2" fillId="0" borderId="0" xfId="0" applyNumberFormat="1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15" fontId="10" fillId="0" borderId="0" xfId="0" applyNumberFormat="1" applyFont="1" applyFill="1" applyAlignment="1">
      <alignment horizontal="left"/>
    </xf>
    <xf numFmtId="0" fontId="3" fillId="0" borderId="0" xfId="0" applyFont="1" applyFill="1"/>
    <xf numFmtId="164" fontId="7" fillId="0" borderId="0" xfId="0" applyNumberFormat="1" applyFont="1" applyFill="1" applyAlignment="1">
      <alignment horizontal="right"/>
    </xf>
    <xf numFmtId="44" fontId="4" fillId="0" borderId="0" xfId="2" applyNumberFormat="1" applyFont="1" applyFill="1"/>
    <xf numFmtId="37" fontId="4" fillId="0" borderId="0" xfId="0" applyNumberFormat="1" applyFont="1" applyFill="1"/>
    <xf numFmtId="37" fontId="0" fillId="0" borderId="0" xfId="0" applyNumberFormat="1" applyFill="1"/>
    <xf numFmtId="0" fontId="25" fillId="0" borderId="0" xfId="0" applyFont="1"/>
    <xf numFmtId="0" fontId="18" fillId="0" borderId="0" xfId="0" applyFont="1" applyFill="1"/>
    <xf numFmtId="0" fontId="18" fillId="0" borderId="0" xfId="0" applyFont="1" applyFill="1" applyAlignment="1">
      <alignment horizontal="centerContinuous"/>
    </xf>
    <xf numFmtId="42" fontId="18" fillId="0" borderId="1" xfId="0" applyNumberFormat="1" applyFont="1" applyFill="1" applyBorder="1"/>
    <xf numFmtId="1" fontId="18" fillId="0" borderId="0" xfId="0" applyNumberFormat="1" applyFont="1" applyFill="1"/>
    <xf numFmtId="42" fontId="19" fillId="0" borderId="0" xfId="0" applyNumberFormat="1" applyFont="1" applyFill="1"/>
    <xf numFmtId="42" fontId="18" fillId="0" borderId="0" xfId="0" applyNumberFormat="1" applyFont="1" applyFill="1" applyBorder="1"/>
    <xf numFmtId="42" fontId="18" fillId="0" borderId="3" xfId="0" applyNumberFormat="1" applyFont="1" applyFill="1" applyBorder="1"/>
    <xf numFmtId="0" fontId="18" fillId="0" borderId="0" xfId="0" applyFont="1" applyBorder="1"/>
    <xf numFmtId="42" fontId="18" fillId="0" borderId="3" xfId="0" applyNumberFormat="1" applyFont="1" applyBorder="1"/>
    <xf numFmtId="42" fontId="7" fillId="0" borderId="3" xfId="0" applyNumberFormat="1" applyFont="1" applyBorder="1" applyAlignment="1">
      <alignment horizontal="center"/>
    </xf>
    <xf numFmtId="0" fontId="7" fillId="0" borderId="0" xfId="0" applyFont="1" applyFill="1"/>
    <xf numFmtId="0" fontId="10" fillId="0" borderId="0" xfId="0" applyFont="1" applyFill="1" applyAlignment="1">
      <alignment horizontal="right"/>
    </xf>
    <xf numFmtId="164" fontId="11" fillId="0" borderId="0" xfId="0" applyNumberFormat="1" applyFont="1" applyFill="1"/>
    <xf numFmtId="0" fontId="16" fillId="0" borderId="0" xfId="0" applyFont="1" applyFill="1"/>
    <xf numFmtId="0" fontId="4" fillId="0" borderId="0" xfId="0" applyFont="1" applyFill="1" applyAlignment="1">
      <alignment horizontal="center"/>
    </xf>
    <xf numFmtId="44" fontId="4" fillId="0" borderId="0" xfId="2" applyFont="1" applyFill="1" applyBorder="1"/>
    <xf numFmtId="0" fontId="11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43" fontId="3" fillId="0" borderId="0" xfId="1" applyFont="1" applyFill="1"/>
    <xf numFmtId="39" fontId="22" fillId="0" borderId="0" xfId="13" applyNumberFormat="1" applyFont="1" applyFill="1" applyAlignment="1">
      <alignment horizontal="centerContinuous" vertical="center"/>
    </xf>
    <xf numFmtId="0" fontId="7" fillId="0" borderId="0" xfId="13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9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41" fontId="26" fillId="0" borderId="0" xfId="0" applyNumberFormat="1" applyFont="1"/>
    <xf numFmtId="0" fontId="12" fillId="0" borderId="0" xfId="0" applyFont="1" applyFill="1"/>
    <xf numFmtId="0" fontId="10" fillId="0" borderId="1" xfId="0" applyFont="1" applyFill="1" applyBorder="1" applyAlignment="1">
      <alignment horizontal="center"/>
    </xf>
    <xf numFmtId="37" fontId="11" fillId="0" borderId="1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168" fontId="4" fillId="0" borderId="0" xfId="11" applyNumberFormat="1" applyFont="1" applyFill="1" applyAlignment="1">
      <alignment horizontal="center"/>
    </xf>
    <xf numFmtId="44" fontId="4" fillId="0" borderId="3" xfId="2" applyFont="1" applyBorder="1"/>
    <xf numFmtId="0" fontId="17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0" xfId="9" applyFont="1" applyFill="1"/>
    <xf numFmtId="42" fontId="4" fillId="0" borderId="0" xfId="0" quotePrefix="1" applyNumberFormat="1" applyFont="1" applyFill="1" applyAlignment="1">
      <alignment horizontal="center"/>
    </xf>
    <xf numFmtId="0" fontId="0" fillId="0" borderId="0" xfId="0" applyFill="1" applyBorder="1"/>
    <xf numFmtId="42" fontId="4" fillId="0" borderId="1" xfId="0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2" fontId="4" fillId="0" borderId="0" xfId="2" applyNumberFormat="1" applyFont="1" applyFill="1" applyBorder="1"/>
    <xf numFmtId="0" fontId="0" fillId="0" borderId="3" xfId="0" applyBorder="1"/>
    <xf numFmtId="10" fontId="18" fillId="0" borderId="0" xfId="11" applyNumberFormat="1" applyFont="1" applyBorder="1"/>
    <xf numFmtId="10" fontId="0" fillId="0" borderId="0" xfId="11" applyNumberFormat="1" applyFont="1" applyBorder="1"/>
    <xf numFmtId="10" fontId="0" fillId="0" borderId="0" xfId="11" applyNumberFormat="1" applyFont="1"/>
    <xf numFmtId="0" fontId="2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2" fontId="3" fillId="0" borderId="0" xfId="2" applyNumberFormat="1" applyFont="1" applyFill="1" applyBorder="1"/>
    <xf numFmtId="44" fontId="2" fillId="0" borderId="0" xfId="2" applyFont="1" applyFill="1"/>
    <xf numFmtId="42" fontId="2" fillId="0" borderId="0" xfId="2" applyNumberFormat="1" applyFont="1" applyFill="1"/>
  </cellXfs>
  <cellStyles count="15">
    <cellStyle name="Comma" xfId="1" builtinId="3"/>
    <cellStyle name="Comma [0]" xfId="12" builtinId="6"/>
    <cellStyle name="Comma 2" xfId="3" xr:uid="{00000000-0005-0000-0000-000002000000}"/>
    <cellStyle name="Currency" xfId="2" builtinId="4"/>
    <cellStyle name="Currency 2" xfId="4" xr:uid="{00000000-0005-0000-0000-000004000000}"/>
    <cellStyle name="Currency 3" xfId="7" xr:uid="{00000000-0005-0000-0000-000005000000}"/>
    <cellStyle name="Currency 4" xfId="10" xr:uid="{00000000-0005-0000-0000-000006000000}"/>
    <cellStyle name="Normal" xfId="0" builtinId="0"/>
    <cellStyle name="Normal 2" xfId="5" xr:uid="{00000000-0005-0000-0000-000008000000}"/>
    <cellStyle name="Normal 3" xfId="8" xr:uid="{00000000-0005-0000-0000-000009000000}"/>
    <cellStyle name="Normal 4" xfId="9" xr:uid="{00000000-0005-0000-0000-00000A000000}"/>
    <cellStyle name="Normal_Facepage" xfId="14" xr:uid="{00000000-0005-0000-0000-00000B000000}"/>
    <cellStyle name="Normal_H-9 2007" xfId="13" xr:uid="{00000000-0005-0000-0000-00000C000000}"/>
    <cellStyle name="Percent" xfId="11" builtinId="5"/>
    <cellStyle name="Percent 2" xfId="6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77"/>
  <sheetViews>
    <sheetView tabSelected="1" topLeftCell="A511" zoomScale="90" zoomScaleNormal="90" zoomScaleSheetLayoutView="75" workbookViewId="0">
      <selection activeCell="S21" sqref="S21"/>
    </sheetView>
  </sheetViews>
  <sheetFormatPr defaultRowHeight="12.75"/>
  <cols>
    <col min="1" max="1" width="11.28515625" customWidth="1"/>
    <col min="2" max="2" width="13.7109375" customWidth="1"/>
    <col min="3" max="3" width="14.7109375" customWidth="1"/>
    <col min="4" max="4" width="8.42578125" customWidth="1"/>
    <col min="5" max="5" width="13.7109375" customWidth="1"/>
    <col min="6" max="6" width="25.7109375" customWidth="1"/>
    <col min="7" max="7" width="2.7109375" customWidth="1"/>
    <col min="8" max="8" width="27.7109375" customWidth="1"/>
    <col min="9" max="9" width="2.7109375" customWidth="1"/>
    <col min="10" max="10" width="26.7109375" customWidth="1"/>
    <col min="11" max="11" width="2.7109375" customWidth="1"/>
    <col min="12" max="12" width="20.7109375" customWidth="1"/>
    <col min="13" max="13" width="2.7109375" customWidth="1"/>
    <col min="14" max="14" width="23.7109375" customWidth="1"/>
    <col min="15" max="16" width="2.7109375" customWidth="1"/>
    <col min="17" max="17" width="16.85546875" bestFit="1" customWidth="1"/>
    <col min="18" max="18" width="3.7109375" customWidth="1"/>
    <col min="19" max="19" width="6.140625" customWidth="1"/>
    <col min="20" max="23" width="9.140625" hidden="1" customWidth="1"/>
    <col min="24" max="24" width="9.85546875" bestFit="1" customWidth="1"/>
    <col min="28" max="28" width="13.7109375" customWidth="1"/>
    <col min="32" max="32" width="11.28515625" bestFit="1" customWidth="1"/>
    <col min="33" max="33" width="4.7109375" customWidth="1"/>
    <col min="34" max="34" width="11.28515625" bestFit="1" customWidth="1"/>
    <col min="35" max="35" width="4.7109375" customWidth="1"/>
    <col min="36" max="36" width="11.28515625" bestFit="1" customWidth="1"/>
    <col min="37" max="37" width="4.7109375" customWidth="1"/>
    <col min="38" max="38" width="11.28515625" bestFit="1" customWidth="1"/>
    <col min="39" max="39" width="4.7109375" customWidth="1"/>
    <col min="40" max="40" width="11.28515625" bestFit="1" customWidth="1"/>
    <col min="41" max="41" width="4.7109375" customWidth="1"/>
    <col min="42" max="42" width="12.28515625" bestFit="1" customWidth="1"/>
  </cols>
  <sheetData>
    <row r="1" spans="1:42" ht="20.100000000000001" customHeight="1">
      <c r="A1" s="268" t="s">
        <v>0</v>
      </c>
      <c r="B1" s="274"/>
      <c r="C1" s="268" t="s">
        <v>485</v>
      </c>
      <c r="D1" s="274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</row>
    <row r="2" spans="1:42" ht="20.100000000000001" customHeight="1">
      <c r="A2" s="268" t="s">
        <v>2</v>
      </c>
      <c r="B2" s="268"/>
      <c r="C2" s="269">
        <v>52195</v>
      </c>
      <c r="D2" s="268"/>
      <c r="E2" s="1"/>
      <c r="F2" s="2"/>
      <c r="G2" s="2"/>
      <c r="H2" s="2"/>
      <c r="I2" s="2"/>
      <c r="J2" s="2"/>
      <c r="K2" s="2"/>
      <c r="L2" s="2"/>
      <c r="M2" s="1"/>
      <c r="N2" s="3" t="s">
        <v>3</v>
      </c>
      <c r="P2" s="4"/>
      <c r="Q2" s="4"/>
      <c r="R2" s="4"/>
    </row>
    <row r="3" spans="1:42" ht="20.100000000000001" customHeight="1">
      <c r="A3" s="268" t="s">
        <v>4</v>
      </c>
      <c r="B3" s="268"/>
      <c r="C3" s="268" t="s">
        <v>277</v>
      </c>
      <c r="D3" s="268"/>
      <c r="E3" s="1"/>
      <c r="F3" s="2"/>
      <c r="G3" s="2"/>
      <c r="H3" s="2"/>
      <c r="I3" s="2"/>
      <c r="J3" s="2"/>
      <c r="K3" s="2"/>
      <c r="L3" s="2"/>
      <c r="M3" s="1"/>
      <c r="N3" s="3"/>
      <c r="P3" s="4"/>
      <c r="Q3" s="4"/>
      <c r="R3" s="4"/>
    </row>
    <row r="4" spans="1:42" ht="20.100000000000001" customHeight="1">
      <c r="A4" s="268" t="s">
        <v>5</v>
      </c>
      <c r="B4" s="268"/>
      <c r="C4" s="270">
        <v>44196</v>
      </c>
      <c r="D4" s="268"/>
      <c r="E4" s="1"/>
      <c r="F4" s="2"/>
      <c r="G4" s="2"/>
      <c r="H4" s="2"/>
      <c r="I4" s="2"/>
      <c r="J4" s="2"/>
      <c r="K4" s="2"/>
      <c r="L4" s="2"/>
      <c r="M4" s="1"/>
      <c r="P4" s="4"/>
      <c r="Q4" s="4"/>
      <c r="R4" s="4"/>
    </row>
    <row r="5" spans="1:42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P5" s="4"/>
      <c r="Q5" s="4"/>
      <c r="R5" s="4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</row>
    <row r="6" spans="1:42" ht="20.100000000000001" customHeight="1">
      <c r="A6" s="2"/>
      <c r="B6" s="2"/>
      <c r="C6" s="2"/>
      <c r="D6" s="2"/>
      <c r="E6" s="2"/>
      <c r="F6" s="1"/>
      <c r="G6" s="6"/>
      <c r="H6" s="1"/>
      <c r="I6" s="7"/>
      <c r="J6" s="7" t="s">
        <v>6</v>
      </c>
      <c r="K6" s="7"/>
      <c r="L6" s="312" t="s">
        <v>7</v>
      </c>
      <c r="M6" s="6"/>
      <c r="N6" s="1"/>
      <c r="P6" s="4"/>
      <c r="Q6" s="4"/>
      <c r="R6" s="4"/>
    </row>
    <row r="7" spans="1:42" ht="20.100000000000001" customHeight="1">
      <c r="A7" s="2"/>
      <c r="B7" s="2"/>
      <c r="C7" s="2"/>
      <c r="D7" s="2"/>
      <c r="E7" s="2"/>
      <c r="F7" s="2"/>
      <c r="G7" s="6"/>
      <c r="H7" s="7" t="s">
        <v>6</v>
      </c>
      <c r="I7" s="7"/>
      <c r="J7" s="7" t="s">
        <v>8</v>
      </c>
      <c r="K7" s="7"/>
      <c r="L7" s="312" t="s">
        <v>9</v>
      </c>
      <c r="M7" s="6"/>
      <c r="N7" s="6" t="s">
        <v>7</v>
      </c>
      <c r="P7" s="4"/>
      <c r="Q7" s="4"/>
      <c r="R7" s="4"/>
      <c r="Y7" s="8"/>
    </row>
    <row r="8" spans="1:42" ht="20.100000000000001" customHeight="1">
      <c r="A8" s="2"/>
      <c r="B8" s="2"/>
      <c r="C8" s="2"/>
      <c r="D8" s="2"/>
      <c r="E8" s="2"/>
      <c r="F8" s="6" t="s">
        <v>10</v>
      </c>
      <c r="G8" s="6"/>
      <c r="H8" s="7" t="s">
        <v>11</v>
      </c>
      <c r="I8" s="7"/>
      <c r="J8" s="7" t="s">
        <v>10</v>
      </c>
      <c r="K8" s="7"/>
      <c r="L8" s="313" t="s">
        <v>12</v>
      </c>
      <c r="M8" s="7"/>
      <c r="N8" s="6" t="s">
        <v>13</v>
      </c>
      <c r="P8" s="4"/>
      <c r="Q8" s="4"/>
      <c r="R8" s="4"/>
    </row>
    <row r="9" spans="1:42" ht="20.100000000000001" customHeight="1">
      <c r="A9" s="2"/>
      <c r="B9" s="2"/>
      <c r="C9" s="2"/>
      <c r="D9" s="2"/>
      <c r="E9" s="2"/>
      <c r="F9" s="9" t="s">
        <v>14</v>
      </c>
      <c r="G9" s="6"/>
      <c r="H9" s="10" t="s">
        <v>167</v>
      </c>
      <c r="I9" s="6"/>
      <c r="J9" s="10" t="s">
        <v>15</v>
      </c>
      <c r="K9" s="6"/>
      <c r="L9" s="314" t="s">
        <v>16</v>
      </c>
      <c r="M9" s="6"/>
      <c r="N9" s="9" t="s">
        <v>15</v>
      </c>
      <c r="P9" s="4"/>
      <c r="Q9" s="4"/>
      <c r="R9" s="4"/>
    </row>
    <row r="10" spans="1:42" ht="20.100000000000001" customHeight="1">
      <c r="A10" s="2"/>
      <c r="B10" s="2"/>
      <c r="C10" s="2"/>
      <c r="D10" s="2"/>
      <c r="E10" s="2"/>
      <c r="F10" s="6" t="s">
        <v>17</v>
      </c>
      <c r="G10" s="6"/>
      <c r="H10" s="11" t="s">
        <v>18</v>
      </c>
      <c r="I10" s="11"/>
      <c r="J10" s="11" t="s">
        <v>19</v>
      </c>
      <c r="K10" s="11"/>
      <c r="L10" s="315" t="s">
        <v>20</v>
      </c>
      <c r="M10" s="6"/>
      <c r="N10" s="11" t="s">
        <v>21</v>
      </c>
      <c r="P10" s="4"/>
      <c r="Q10" s="4"/>
      <c r="R10" s="4"/>
      <c r="AC10" s="5"/>
    </row>
    <row r="11" spans="1:42" ht="20.100000000000001" customHeight="1">
      <c r="A11" s="12"/>
      <c r="B11" s="2"/>
      <c r="C11" s="2"/>
      <c r="D11" s="2"/>
      <c r="E11" s="2"/>
      <c r="F11" s="13"/>
      <c r="G11" s="13"/>
      <c r="H11" s="14"/>
      <c r="I11" s="14"/>
      <c r="J11" s="14"/>
      <c r="K11" s="14"/>
      <c r="L11" s="13"/>
      <c r="M11" s="13"/>
      <c r="N11" s="13"/>
      <c r="P11" s="4"/>
      <c r="Q11" s="4"/>
      <c r="R11" s="4"/>
      <c r="AC11" s="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ht="20.100000000000001" customHeight="1">
      <c r="A12" s="16" t="s">
        <v>22</v>
      </c>
      <c r="B12" s="1"/>
      <c r="C12" s="1"/>
      <c r="D12" s="2"/>
      <c r="E12" s="2"/>
      <c r="F12" s="17"/>
      <c r="G12" s="17"/>
      <c r="H12" s="18"/>
      <c r="I12" s="18"/>
      <c r="J12" s="18"/>
      <c r="K12" s="18"/>
      <c r="L12" s="17"/>
      <c r="M12" s="17"/>
      <c r="N12" s="17"/>
      <c r="P12" s="4"/>
      <c r="Q12" s="4"/>
      <c r="R12" s="4"/>
      <c r="AC12" s="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ht="20.100000000000001" customHeight="1">
      <c r="A13" s="1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P13" s="4"/>
      <c r="Q13" s="4"/>
      <c r="R13" s="4"/>
      <c r="AC13" s="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ht="20.100000000000001" customHeight="1">
      <c r="A14" s="302" t="s">
        <v>23</v>
      </c>
      <c r="B14" s="302"/>
      <c r="C14" s="302"/>
      <c r="D14" s="21"/>
      <c r="E14" s="166" t="s">
        <v>528</v>
      </c>
      <c r="F14" s="22">
        <f>$F$165</f>
        <v>528631061</v>
      </c>
      <c r="G14" s="24"/>
      <c r="H14" s="22">
        <f>$H$165</f>
        <v>-13147723</v>
      </c>
      <c r="I14" s="23"/>
      <c r="J14" s="22">
        <f>J165</f>
        <v>515677714</v>
      </c>
      <c r="K14" s="24"/>
      <c r="L14" s="22">
        <f ca="1">L165</f>
        <v>-5049494.2050508866</v>
      </c>
      <c r="M14" s="24"/>
      <c r="N14" s="20">
        <f ca="1">J14+L14</f>
        <v>510628219.79494911</v>
      </c>
      <c r="P14" s="4"/>
      <c r="Q14" s="4"/>
      <c r="R14" s="4"/>
      <c r="AC14" s="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ht="20.100000000000001" customHeight="1">
      <c r="A15" s="302" t="s">
        <v>421</v>
      </c>
      <c r="B15" s="302"/>
      <c r="C15" s="302"/>
      <c r="D15" s="21"/>
      <c r="E15" s="166" t="s">
        <v>242</v>
      </c>
      <c r="F15" s="22">
        <v>9847575</v>
      </c>
      <c r="G15" s="24"/>
      <c r="H15" s="22">
        <v>-9709472</v>
      </c>
      <c r="I15" s="23"/>
      <c r="J15" s="22">
        <f>+F15+H15</f>
        <v>138103</v>
      </c>
      <c r="K15" s="24"/>
      <c r="L15" s="20">
        <v>0</v>
      </c>
      <c r="M15" s="24"/>
      <c r="N15" s="20">
        <f>+J15+L15</f>
        <v>138103</v>
      </c>
      <c r="P15" s="4"/>
      <c r="Q15" s="4"/>
      <c r="R15" s="4"/>
      <c r="AC15" s="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</row>
    <row r="16" spans="1:42" ht="20.100000000000001" customHeight="1">
      <c r="A16" s="302" t="s">
        <v>236</v>
      </c>
      <c r="B16" s="302"/>
      <c r="C16" s="302"/>
      <c r="D16" s="21"/>
      <c r="E16" s="166" t="s">
        <v>235</v>
      </c>
      <c r="F16" s="22">
        <v>2238525</v>
      </c>
      <c r="G16" s="24"/>
      <c r="H16" s="22">
        <v>2781774</v>
      </c>
      <c r="I16" s="23"/>
      <c r="J16" s="22">
        <f>+F16+H16</f>
        <v>5020299</v>
      </c>
      <c r="K16" s="24"/>
      <c r="L16" s="22">
        <v>-2781774</v>
      </c>
      <c r="M16" s="24"/>
      <c r="N16" s="20">
        <f>+J16+L16</f>
        <v>2238525</v>
      </c>
      <c r="P16" s="4"/>
      <c r="Q16" s="4"/>
      <c r="R16" s="4"/>
      <c r="AC16" s="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</row>
    <row r="17" spans="1:42" ht="20.100000000000001" customHeight="1">
      <c r="A17" s="302" t="s">
        <v>24</v>
      </c>
      <c r="B17" s="302"/>
      <c r="C17" s="302"/>
      <c r="D17" s="302"/>
      <c r="E17" s="166" t="s">
        <v>243</v>
      </c>
      <c r="F17" s="22">
        <f>$F$416</f>
        <v>106473352</v>
      </c>
      <c r="G17" s="24"/>
      <c r="H17" s="22">
        <f>$H$416</f>
        <v>20170469</v>
      </c>
      <c r="I17" s="23"/>
      <c r="J17" s="22">
        <f t="shared" ref="J17:J18" si="0">+F17+H17</f>
        <v>126643821</v>
      </c>
      <c r="K17" s="24"/>
      <c r="L17" s="20">
        <f ca="1">L416</f>
        <v>-4065552.387800002</v>
      </c>
      <c r="M17" s="24"/>
      <c r="N17" s="22">
        <f ca="1">J17+L17</f>
        <v>122578268.61219999</v>
      </c>
      <c r="P17" s="4"/>
      <c r="Q17" s="4"/>
      <c r="R17" s="4"/>
      <c r="AC17" s="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</row>
    <row r="18" spans="1:42" ht="20.100000000000001" customHeight="1">
      <c r="A18" s="302" t="s">
        <v>25</v>
      </c>
      <c r="B18" s="302"/>
      <c r="C18" s="302"/>
      <c r="D18" s="302"/>
      <c r="E18" s="166" t="s">
        <v>274</v>
      </c>
      <c r="F18" s="22">
        <f>$F$478</f>
        <v>74646715</v>
      </c>
      <c r="H18" s="22">
        <f>$H$478</f>
        <v>2238410</v>
      </c>
      <c r="I18" s="23"/>
      <c r="J18" s="22">
        <f t="shared" si="0"/>
        <v>76885125</v>
      </c>
      <c r="K18" s="24"/>
      <c r="L18" s="22">
        <f ca="1">+N18-J18</f>
        <v>-1850646.3424122632</v>
      </c>
      <c r="M18" s="24"/>
      <c r="N18" s="20">
        <f ca="1">N478</f>
        <v>75034478.657587737</v>
      </c>
      <c r="P18" s="4"/>
      <c r="Q18" s="4"/>
      <c r="R18" s="4"/>
      <c r="AC18" s="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</row>
    <row r="19" spans="1:42" ht="20.100000000000001" customHeight="1">
      <c r="A19" s="302" t="s">
        <v>26</v>
      </c>
      <c r="B19" s="267"/>
      <c r="C19" s="267"/>
      <c r="D19" s="267"/>
      <c r="E19" s="166" t="s">
        <v>235</v>
      </c>
      <c r="F19" s="22">
        <f>F531</f>
        <v>23561655.270476285</v>
      </c>
      <c r="G19" s="24"/>
      <c r="H19" s="25">
        <f>(F19-J19)*-1</f>
        <v>7010468.6793472283</v>
      </c>
      <c r="J19" s="22">
        <f>J531</f>
        <v>30572123.949823514</v>
      </c>
      <c r="L19" s="22">
        <f ca="1">+N19-J19</f>
        <v>-4027865.2526887394</v>
      </c>
      <c r="N19" s="22">
        <f ca="1">N531</f>
        <v>26544258.697134774</v>
      </c>
      <c r="P19" s="4"/>
      <c r="Q19" s="4"/>
      <c r="R19" s="4"/>
      <c r="AC19" s="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</row>
    <row r="20" spans="1:42" ht="20.100000000000001" customHeight="1">
      <c r="A20" s="302" t="s">
        <v>244</v>
      </c>
      <c r="B20" s="267"/>
      <c r="C20" s="267"/>
      <c r="E20" s="166" t="s">
        <v>235</v>
      </c>
      <c r="F20" s="22">
        <v>2139100</v>
      </c>
      <c r="G20" s="24"/>
      <c r="H20" s="22">
        <v>1108982</v>
      </c>
      <c r="J20" s="22">
        <f>+F20+H20</f>
        <v>3248082</v>
      </c>
      <c r="L20" s="20">
        <f ca="1">+N20-J20</f>
        <v>-920589.75198707404</v>
      </c>
      <c r="M20" s="24"/>
      <c r="N20" s="22">
        <f ca="1">'DH-5 TX Gross Margins'!$G$48</f>
        <v>2327492.248012926</v>
      </c>
      <c r="P20" s="4"/>
      <c r="Q20" s="262"/>
      <c r="R20" s="4"/>
      <c r="AC20" s="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</row>
    <row r="21" spans="1:42" ht="20.100000000000001" customHeight="1">
      <c r="A21" s="302" t="s">
        <v>245</v>
      </c>
      <c r="B21" s="302"/>
      <c r="C21" s="302"/>
      <c r="D21" s="302"/>
      <c r="E21" s="166" t="s">
        <v>235</v>
      </c>
      <c r="F21" s="22">
        <v>7143532</v>
      </c>
      <c r="G21" s="24"/>
      <c r="H21" s="22">
        <v>0</v>
      </c>
      <c r="I21" s="23"/>
      <c r="J21" s="22">
        <f>F21+H21</f>
        <v>7143532</v>
      </c>
      <c r="K21" s="24"/>
      <c r="L21" s="22">
        <v>-7143532</v>
      </c>
      <c r="M21" s="24"/>
      <c r="N21" s="20">
        <v>0</v>
      </c>
      <c r="P21" s="4"/>
      <c r="Q21" s="4"/>
      <c r="R21" s="4"/>
      <c r="AC21" s="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</row>
    <row r="22" spans="1:42" ht="20.100000000000001" customHeight="1">
      <c r="A22" s="302" t="s">
        <v>246</v>
      </c>
      <c r="B22" s="302"/>
      <c r="C22" s="302"/>
      <c r="D22" s="302"/>
      <c r="E22" s="166" t="s">
        <v>235</v>
      </c>
      <c r="F22" s="22">
        <v>1257522</v>
      </c>
      <c r="G22" s="24"/>
      <c r="H22" s="22">
        <v>0</v>
      </c>
      <c r="I22" s="23"/>
      <c r="J22" s="22">
        <f t="shared" ref="J22" si="1">+F22+H22</f>
        <v>1257522</v>
      </c>
      <c r="K22" s="24"/>
      <c r="L22" s="22">
        <v>-1257522</v>
      </c>
      <c r="M22" s="24"/>
      <c r="N22" s="22">
        <v>0</v>
      </c>
      <c r="P22" s="4"/>
      <c r="Q22" s="4"/>
      <c r="R22" s="4"/>
      <c r="AC22" s="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</row>
    <row r="23" spans="1:42" ht="20.100000000000001" customHeight="1">
      <c r="A23" s="302" t="s">
        <v>529</v>
      </c>
      <c r="B23" s="302"/>
      <c r="C23" s="302"/>
      <c r="D23" s="302"/>
      <c r="E23" s="166" t="s">
        <v>235</v>
      </c>
      <c r="F23" s="22">
        <v>-1619640</v>
      </c>
      <c r="G23" s="29"/>
      <c r="H23" s="20">
        <v>-235895</v>
      </c>
      <c r="I23" s="24"/>
      <c r="J23" s="20">
        <f t="shared" ref="J23" si="2">+F23+H23</f>
        <v>-1855535</v>
      </c>
      <c r="K23" s="24"/>
      <c r="L23" s="22">
        <v>0</v>
      </c>
      <c r="M23" s="24"/>
      <c r="N23" s="22">
        <f>+J23+L23</f>
        <v>-1855535</v>
      </c>
      <c r="P23" s="4"/>
      <c r="Q23" s="4"/>
      <c r="R23" s="4"/>
      <c r="AC23" s="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</row>
    <row r="24" spans="1:42" ht="20.100000000000001" customHeight="1">
      <c r="A24" s="302" t="s">
        <v>27</v>
      </c>
      <c r="B24" s="302"/>
      <c r="C24" s="302"/>
      <c r="D24" s="302"/>
      <c r="E24" s="293"/>
      <c r="F24" s="26">
        <v>0</v>
      </c>
      <c r="G24" s="24"/>
      <c r="H24" s="161">
        <v>0</v>
      </c>
      <c r="I24" s="28"/>
      <c r="J24" s="27">
        <f>$J$214</f>
        <v>208496595.72076449</v>
      </c>
      <c r="K24" s="29"/>
      <c r="L24" s="27">
        <f ca="1">L214</f>
        <v>-15754955.021051139</v>
      </c>
      <c r="M24" s="29"/>
      <c r="N24" s="26">
        <f ca="1">N214</f>
        <v>192741640.69971335</v>
      </c>
      <c r="P24" s="4"/>
      <c r="Q24" s="51"/>
      <c r="R24" s="4"/>
      <c r="AC24" s="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</row>
    <row r="25" spans="1:42" ht="20.100000000000001" customHeight="1">
      <c r="A25" s="31" t="s">
        <v>178</v>
      </c>
      <c r="B25" s="31"/>
      <c r="C25" s="31"/>
      <c r="D25" s="31"/>
      <c r="E25" s="1"/>
      <c r="F25" s="32">
        <f>SUM(F14:F24)</f>
        <v>754319397.27047634</v>
      </c>
      <c r="G25" s="33"/>
      <c r="H25" s="32">
        <f>SUM(H14:H24)</f>
        <v>10217013.679347228</v>
      </c>
      <c r="I25" s="33"/>
      <c r="J25" s="32">
        <f>SUM(J14:J24)</f>
        <v>973227382.67058802</v>
      </c>
      <c r="K25" s="33"/>
      <c r="L25" s="32">
        <f ca="1">SUM(L14:L24)</f>
        <v>-42851930.960990101</v>
      </c>
      <c r="M25" s="33"/>
      <c r="N25" s="32">
        <f ca="1">SUM(N14:N24)</f>
        <v>930375451.70959783</v>
      </c>
      <c r="P25" s="4"/>
      <c r="Q25" s="4"/>
      <c r="R25" s="4"/>
      <c r="AC25" s="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</row>
    <row r="26" spans="1:42" ht="20.100000000000001" customHeight="1">
      <c r="A26" s="21"/>
      <c r="B26" s="21"/>
      <c r="C26" s="21"/>
      <c r="D26" s="21"/>
      <c r="E26" s="2"/>
      <c r="F26" s="30"/>
      <c r="G26" s="24"/>
      <c r="H26" s="30"/>
      <c r="I26" s="24"/>
      <c r="J26" s="30"/>
      <c r="K26" s="24"/>
      <c r="L26" s="30"/>
      <c r="M26" s="24"/>
      <c r="N26" s="30"/>
      <c r="P26" s="4"/>
      <c r="Q26" s="4"/>
      <c r="R26" s="4"/>
      <c r="AC26" s="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</row>
    <row r="27" spans="1:42" ht="20.100000000000001" customHeight="1">
      <c r="A27" s="21"/>
      <c r="B27" s="21"/>
      <c r="C27" s="21"/>
      <c r="D27" s="21"/>
      <c r="E27" s="2"/>
      <c r="F27" s="30"/>
      <c r="G27" s="24"/>
      <c r="H27" s="30"/>
      <c r="I27" s="24"/>
      <c r="J27" s="30"/>
      <c r="K27" s="24"/>
      <c r="L27" s="332"/>
      <c r="M27" s="23"/>
      <c r="N27" s="332"/>
      <c r="P27" s="4"/>
      <c r="Q27" s="4"/>
      <c r="R27" s="4"/>
      <c r="AC27" s="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</row>
    <row r="28" spans="1:42" ht="20.100000000000001" customHeight="1">
      <c r="A28" s="31"/>
      <c r="B28" s="31"/>
      <c r="C28" s="31"/>
      <c r="D28" s="31"/>
      <c r="E28" s="1"/>
      <c r="F28" s="32"/>
      <c r="G28" s="33"/>
      <c r="H28" s="32"/>
      <c r="I28" s="33"/>
      <c r="J28" s="32"/>
      <c r="K28" s="33"/>
      <c r="L28" s="22"/>
      <c r="M28" s="333"/>
      <c r="N28" s="334"/>
      <c r="P28" s="4"/>
      <c r="Q28" s="34"/>
      <c r="R28" s="4"/>
      <c r="AC28" s="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</row>
    <row r="29" spans="1:42" ht="20.100000000000001" customHeight="1">
      <c r="A29" s="31"/>
      <c r="B29" s="31"/>
      <c r="C29" s="31"/>
      <c r="D29" s="31"/>
      <c r="E29" s="1"/>
      <c r="F29" s="32"/>
      <c r="G29" s="33"/>
      <c r="H29" s="32"/>
      <c r="I29" s="33"/>
      <c r="J29" s="32"/>
      <c r="K29" s="33"/>
      <c r="L29" s="334"/>
      <c r="M29" s="333"/>
      <c r="N29" s="334"/>
      <c r="P29" s="4"/>
      <c r="Q29" s="34"/>
      <c r="R29" s="4"/>
      <c r="AC29" s="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</row>
    <row r="30" spans="1:42" ht="20.100000000000001" customHeight="1">
      <c r="A30" s="31"/>
      <c r="B30" s="31"/>
      <c r="C30" s="31"/>
      <c r="D30" s="31"/>
      <c r="E30" s="1"/>
      <c r="F30" s="32"/>
      <c r="G30" s="33"/>
      <c r="H30" s="32"/>
      <c r="I30" s="33"/>
      <c r="J30" s="32"/>
      <c r="K30" s="33"/>
      <c r="L30" s="334"/>
      <c r="M30" s="333"/>
      <c r="N30" s="334"/>
      <c r="P30" s="4"/>
      <c r="Q30" s="34"/>
      <c r="R30" s="4"/>
      <c r="AC30" s="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</row>
    <row r="31" spans="1:42" ht="20.100000000000001" customHeight="1">
      <c r="A31" s="2"/>
      <c r="B31" s="2"/>
      <c r="C31" s="2"/>
      <c r="D31" s="2"/>
      <c r="E31" s="2"/>
      <c r="F31" s="2"/>
      <c r="G31" s="35"/>
      <c r="H31" s="2"/>
      <c r="I31" s="35"/>
      <c r="J31" s="2"/>
      <c r="K31" s="35"/>
      <c r="L31" s="35"/>
      <c r="M31" s="35"/>
      <c r="N31" s="35"/>
      <c r="O31" s="35"/>
      <c r="AC31" s="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</row>
    <row r="32" spans="1:42" ht="20.100000000000001" customHeight="1">
      <c r="F32" s="36"/>
      <c r="G32" s="37"/>
      <c r="H32" s="37"/>
      <c r="I32" s="37"/>
      <c r="J32" s="36"/>
      <c r="AC32" s="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</row>
    <row r="33" spans="1:42" ht="15.75" customHeight="1">
      <c r="A33" s="271" t="s">
        <v>0</v>
      </c>
      <c r="B33" s="262"/>
      <c r="C33" s="271" t="s">
        <v>485</v>
      </c>
      <c r="D33" s="262"/>
      <c r="E33" s="4"/>
      <c r="F33" s="4"/>
      <c r="G33" s="4"/>
      <c r="H33" s="4"/>
      <c r="I33" s="4"/>
      <c r="J33" s="4"/>
      <c r="K33" s="4"/>
      <c r="L33" s="4"/>
      <c r="M33" s="4"/>
      <c r="N33" s="39" t="s">
        <v>28</v>
      </c>
      <c r="P33" s="4"/>
      <c r="Q33" s="4"/>
      <c r="AC33" s="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</row>
    <row r="34" spans="1:42" ht="15.75" customHeight="1">
      <c r="A34" s="271" t="s">
        <v>2</v>
      </c>
      <c r="B34" s="271"/>
      <c r="C34" s="272">
        <v>52195</v>
      </c>
      <c r="D34" s="271"/>
      <c r="E34" s="4"/>
      <c r="F34" s="4"/>
      <c r="G34" s="4"/>
      <c r="H34" s="4"/>
      <c r="I34" s="4"/>
      <c r="J34" s="4"/>
      <c r="K34" s="4"/>
      <c r="L34" s="4"/>
      <c r="M34" s="4"/>
      <c r="N34" s="39" t="s">
        <v>29</v>
      </c>
      <c r="P34" s="4"/>
      <c r="Q34" s="4"/>
      <c r="AC34" s="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</row>
    <row r="35" spans="1:42" ht="15.75" customHeight="1">
      <c r="A35" s="271" t="s">
        <v>4</v>
      </c>
      <c r="B35" s="271"/>
      <c r="C35" s="271" t="s">
        <v>277</v>
      </c>
      <c r="D35" s="271"/>
      <c r="E35" s="4"/>
      <c r="F35" s="4"/>
      <c r="G35" s="4"/>
      <c r="H35" s="4"/>
      <c r="I35" s="4"/>
      <c r="J35" s="4"/>
      <c r="K35" s="4"/>
      <c r="L35" s="4"/>
      <c r="M35" s="4"/>
      <c r="N35" s="3"/>
      <c r="P35" s="4"/>
      <c r="Q35" s="4"/>
      <c r="AC35" s="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</row>
    <row r="36" spans="1:42" ht="15.75" customHeight="1">
      <c r="A36" s="271" t="s">
        <v>5</v>
      </c>
      <c r="B36" s="271"/>
      <c r="C36" s="273">
        <v>44196</v>
      </c>
      <c r="D36" s="271"/>
      <c r="E36" s="4"/>
      <c r="F36" s="4"/>
      <c r="G36" s="4"/>
      <c r="H36" s="4"/>
      <c r="I36" s="4"/>
      <c r="J36" s="4"/>
      <c r="K36" s="4"/>
      <c r="L36" s="4"/>
      <c r="M36" s="4"/>
      <c r="N36" s="4"/>
      <c r="P36" s="4"/>
      <c r="Q36" s="4"/>
      <c r="AC36" s="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</row>
    <row r="37" spans="1:42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0"/>
      <c r="L37" s="4"/>
      <c r="M37" s="4"/>
      <c r="N37" s="4"/>
      <c r="P37" s="4"/>
      <c r="Q37" s="4"/>
      <c r="AC37" s="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</row>
    <row r="38" spans="1:42" ht="15.75" customHeight="1">
      <c r="A38" s="4"/>
      <c r="B38" s="4"/>
      <c r="C38" s="4"/>
      <c r="D38" s="4"/>
      <c r="E38" s="4"/>
      <c r="F38" s="38"/>
      <c r="G38" s="41"/>
      <c r="H38" s="38"/>
      <c r="I38" s="42"/>
      <c r="J38" s="42" t="s">
        <v>6</v>
      </c>
      <c r="K38" s="42"/>
      <c r="L38" s="299" t="s">
        <v>7</v>
      </c>
      <c r="M38" s="41"/>
      <c r="N38" s="38"/>
      <c r="P38" s="4"/>
      <c r="Q38" s="4"/>
      <c r="AC38" s="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</row>
    <row r="39" spans="1:42" ht="15.75" customHeight="1">
      <c r="A39" s="4"/>
      <c r="B39" s="4"/>
      <c r="C39" s="4"/>
      <c r="D39" s="4"/>
      <c r="E39" s="4"/>
      <c r="F39" s="38"/>
      <c r="G39" s="41"/>
      <c r="H39" s="42" t="s">
        <v>6</v>
      </c>
      <c r="I39" s="42"/>
      <c r="J39" s="42" t="s">
        <v>8</v>
      </c>
      <c r="K39" s="42"/>
      <c r="L39" s="299" t="s">
        <v>9</v>
      </c>
      <c r="M39" s="41"/>
      <c r="N39" s="41" t="s">
        <v>7</v>
      </c>
      <c r="P39" s="4"/>
      <c r="Q39" s="4"/>
      <c r="AC39" s="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</row>
    <row r="40" spans="1:42" ht="15.75" customHeight="1">
      <c r="A40" s="38" t="s">
        <v>30</v>
      </c>
      <c r="B40" s="4"/>
      <c r="C40" s="4"/>
      <c r="D40" s="4"/>
      <c r="E40" s="166" t="s">
        <v>527</v>
      </c>
      <c r="F40" s="41" t="s">
        <v>10</v>
      </c>
      <c r="G40" s="41"/>
      <c r="H40" s="42" t="s">
        <v>11</v>
      </c>
      <c r="I40" s="42"/>
      <c r="J40" s="42" t="s">
        <v>10</v>
      </c>
      <c r="K40" s="42"/>
      <c r="L40" s="296" t="s">
        <v>12</v>
      </c>
      <c r="M40" s="42"/>
      <c r="N40" s="41" t="s">
        <v>13</v>
      </c>
      <c r="P40" s="4"/>
      <c r="Q40" s="4"/>
      <c r="AC40" s="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</row>
    <row r="41" spans="1:42" ht="15.75" customHeight="1">
      <c r="A41" s="4"/>
      <c r="B41" s="4"/>
      <c r="C41" s="4"/>
      <c r="D41" s="4"/>
      <c r="E41" s="4"/>
      <c r="F41" s="43" t="s">
        <v>14</v>
      </c>
      <c r="G41" s="41"/>
      <c r="H41" s="44" t="s">
        <v>167</v>
      </c>
      <c r="I41" s="41"/>
      <c r="J41" s="44" t="s">
        <v>15</v>
      </c>
      <c r="K41" s="41"/>
      <c r="L41" s="310" t="s">
        <v>16</v>
      </c>
      <c r="M41" s="41"/>
      <c r="N41" s="43" t="s">
        <v>15</v>
      </c>
      <c r="P41" s="4"/>
      <c r="Q41" s="4"/>
      <c r="AC41" s="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</row>
    <row r="42" spans="1:42" ht="15.75" customHeight="1">
      <c r="A42" s="4"/>
      <c r="B42" s="4"/>
      <c r="C42" s="4"/>
      <c r="D42" s="4"/>
      <c r="E42" s="4"/>
      <c r="F42" s="41" t="s">
        <v>17</v>
      </c>
      <c r="G42" s="41"/>
      <c r="H42" s="46" t="s">
        <v>18</v>
      </c>
      <c r="I42" s="46"/>
      <c r="J42" s="46" t="s">
        <v>19</v>
      </c>
      <c r="K42" s="46"/>
      <c r="L42" s="47" t="s">
        <v>20</v>
      </c>
      <c r="M42" s="41"/>
      <c r="N42" s="46" t="s">
        <v>21</v>
      </c>
      <c r="P42" s="4"/>
      <c r="Q42" s="4"/>
      <c r="AC42" s="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</row>
    <row r="43" spans="1:42" ht="15.75" customHeight="1">
      <c r="B43" s="38"/>
      <c r="C43" s="38"/>
      <c r="D43" s="38"/>
      <c r="E43" s="48" t="s">
        <v>31</v>
      </c>
      <c r="F43" s="38"/>
      <c r="G43" s="4"/>
      <c r="H43" s="4"/>
      <c r="I43" s="4"/>
      <c r="J43" s="4"/>
      <c r="K43" s="4"/>
      <c r="L43" s="4"/>
      <c r="M43" s="4"/>
      <c r="N43" s="4"/>
      <c r="P43" s="4"/>
      <c r="Q43" s="4"/>
      <c r="AC43" s="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</row>
    <row r="44" spans="1:42" ht="15.75" customHeight="1">
      <c r="A44" s="4" t="s">
        <v>32</v>
      </c>
      <c r="B44" s="4"/>
      <c r="C44" s="4"/>
      <c r="D44" s="4"/>
      <c r="E44" s="49"/>
      <c r="F44" s="50"/>
      <c r="G44" s="50"/>
      <c r="H44" s="50"/>
      <c r="I44" s="50"/>
      <c r="J44" s="50"/>
      <c r="K44" s="50"/>
      <c r="L44" s="50"/>
      <c r="M44" s="50"/>
      <c r="N44" s="50"/>
      <c r="P44" s="4"/>
      <c r="Q44" s="4"/>
      <c r="AC44" s="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</row>
    <row r="45" spans="1:42" ht="15.75" customHeight="1">
      <c r="A45" s="4"/>
      <c r="B45" s="4" t="s">
        <v>182</v>
      </c>
      <c r="C45" s="4"/>
      <c r="D45" s="4"/>
      <c r="E45" s="49">
        <v>500</v>
      </c>
      <c r="F45" s="52">
        <v>2372241</v>
      </c>
      <c r="G45" s="50"/>
      <c r="H45" s="52">
        <v>-11707</v>
      </c>
      <c r="I45" s="50"/>
      <c r="J45" s="52">
        <f>+F45+H45</f>
        <v>2360534</v>
      </c>
      <c r="K45" s="50"/>
      <c r="L45" s="52">
        <f>'DH-3 O&amp;M Staff Adjustments'!$G$11</f>
        <v>0</v>
      </c>
      <c r="M45" s="50"/>
      <c r="N45" s="52">
        <f>J45+L45</f>
        <v>2360534</v>
      </c>
      <c r="P45" s="4"/>
      <c r="Q45" s="4"/>
      <c r="AC45" s="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</row>
    <row r="46" spans="1:42" ht="15.75" customHeight="1">
      <c r="A46" s="4"/>
      <c r="B46" s="4" t="s">
        <v>213</v>
      </c>
      <c r="C46" s="4"/>
      <c r="D46" s="4"/>
      <c r="E46" s="49">
        <v>501</v>
      </c>
      <c r="F46" s="52">
        <v>59457766</v>
      </c>
      <c r="G46" s="50"/>
      <c r="H46" s="52">
        <v>-1927307</v>
      </c>
      <c r="I46" s="50"/>
      <c r="J46" s="52">
        <f t="shared" ref="J46:J72" si="3">+F46+H46</f>
        <v>57530459</v>
      </c>
      <c r="K46" s="50"/>
      <c r="L46" s="52">
        <f>'DH-3 O&amp;M Staff Adjustments'!$G$12</f>
        <v>0</v>
      </c>
      <c r="M46" s="50"/>
      <c r="N46" s="52">
        <f t="shared" ref="N46:N63" si="4">J46+L46</f>
        <v>57530459</v>
      </c>
      <c r="P46" s="4"/>
      <c r="Q46" s="4"/>
      <c r="AC46" s="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</row>
    <row r="47" spans="1:42" ht="15.75" customHeight="1">
      <c r="A47" s="4"/>
      <c r="B47" s="4" t="s">
        <v>183</v>
      </c>
      <c r="C47" s="4"/>
      <c r="D47" s="4"/>
      <c r="E47" s="49">
        <v>502</v>
      </c>
      <c r="F47" s="52">
        <v>3081678</v>
      </c>
      <c r="G47" s="50"/>
      <c r="H47" s="52">
        <v>-12275</v>
      </c>
      <c r="I47" s="50"/>
      <c r="J47" s="52">
        <f t="shared" si="3"/>
        <v>3069403</v>
      </c>
      <c r="K47" s="50"/>
      <c r="L47" s="52">
        <f>'DH-3 O&amp;M Staff Adjustments'!$G$13</f>
        <v>0</v>
      </c>
      <c r="M47" s="50"/>
      <c r="N47" s="52">
        <f t="shared" si="4"/>
        <v>3069403</v>
      </c>
      <c r="P47" s="4"/>
      <c r="Q47" s="4"/>
      <c r="AC47" s="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</row>
    <row r="48" spans="1:42" ht="15.75" customHeight="1">
      <c r="A48" s="4"/>
      <c r="B48" s="4" t="s">
        <v>184</v>
      </c>
      <c r="C48" s="4"/>
      <c r="D48" s="4"/>
      <c r="E48" s="49">
        <v>505</v>
      </c>
      <c r="F48" s="52">
        <v>4939480</v>
      </c>
      <c r="G48" s="50"/>
      <c r="H48" s="52">
        <v>-5583</v>
      </c>
      <c r="I48" s="50"/>
      <c r="J48" s="52">
        <f t="shared" si="3"/>
        <v>4933897</v>
      </c>
      <c r="K48" s="50"/>
      <c r="L48" s="52">
        <f>'DH-3 O&amp;M Staff Adjustments'!$G$14</f>
        <v>0</v>
      </c>
      <c r="M48" s="50"/>
      <c r="N48" s="52">
        <f t="shared" si="4"/>
        <v>4933897</v>
      </c>
      <c r="P48" s="4"/>
      <c r="Q48" s="4"/>
      <c r="AC48" s="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</row>
    <row r="49" spans="1:42" ht="15.75" customHeight="1">
      <c r="A49" s="4"/>
      <c r="B49" s="4" t="s">
        <v>185</v>
      </c>
      <c r="C49" s="4"/>
      <c r="D49" s="4"/>
      <c r="E49" s="49">
        <v>506</v>
      </c>
      <c r="F49" s="52">
        <v>3858680</v>
      </c>
      <c r="G49" s="50"/>
      <c r="H49" s="52">
        <f>-5116-82700</f>
        <v>-87816</v>
      </c>
      <c r="I49" s="50"/>
      <c r="J49" s="52">
        <f t="shared" si="3"/>
        <v>3770864</v>
      </c>
      <c r="K49" s="50"/>
      <c r="L49" s="52">
        <f>'DH-3 O&amp;M Staff Adjustments'!G15</f>
        <v>0</v>
      </c>
      <c r="M49" s="50"/>
      <c r="N49" s="52">
        <f t="shared" si="4"/>
        <v>3770864</v>
      </c>
      <c r="P49" s="4"/>
      <c r="Q49" s="4"/>
      <c r="AC49" s="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</row>
    <row r="50" spans="1:42" ht="15.75" customHeight="1">
      <c r="A50" s="4"/>
      <c r="B50" s="4" t="s">
        <v>186</v>
      </c>
      <c r="C50" s="4"/>
      <c r="D50" s="4"/>
      <c r="E50" s="49">
        <v>507</v>
      </c>
      <c r="F50" s="52">
        <v>655198</v>
      </c>
      <c r="G50" s="50"/>
      <c r="H50" s="52">
        <v>0</v>
      </c>
      <c r="I50" s="50"/>
      <c r="J50" s="52">
        <f t="shared" si="3"/>
        <v>655198</v>
      </c>
      <c r="K50" s="50"/>
      <c r="L50" s="52">
        <f>'DH-3 O&amp;M Staff Adjustments'!G16</f>
        <v>0</v>
      </c>
      <c r="M50" s="50"/>
      <c r="N50" s="52">
        <f t="shared" si="4"/>
        <v>655198</v>
      </c>
      <c r="P50" s="4"/>
      <c r="Q50" s="4"/>
      <c r="AC50" s="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</row>
    <row r="51" spans="1:42" ht="15.75" customHeight="1">
      <c r="A51" s="4"/>
      <c r="B51" s="4" t="s">
        <v>278</v>
      </c>
      <c r="C51" s="4"/>
      <c r="D51" s="4"/>
      <c r="E51" s="49">
        <v>509</v>
      </c>
      <c r="F51" s="52">
        <v>27551</v>
      </c>
      <c r="G51" s="50"/>
      <c r="H51" s="52">
        <v>0</v>
      </c>
      <c r="I51" s="50"/>
      <c r="J51" s="52">
        <f t="shared" si="3"/>
        <v>27551</v>
      </c>
      <c r="K51" s="50"/>
      <c r="L51" s="52">
        <f>'DH-3 O&amp;M Staff Adjustments'!$G$17</f>
        <v>0</v>
      </c>
      <c r="M51" s="50"/>
      <c r="N51" s="52">
        <f t="shared" si="4"/>
        <v>27551</v>
      </c>
      <c r="P51" s="4"/>
      <c r="Q51" s="4"/>
      <c r="AC51" s="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</row>
    <row r="52" spans="1:42" ht="15.75" customHeight="1">
      <c r="A52" s="4"/>
      <c r="B52" s="4" t="s">
        <v>187</v>
      </c>
      <c r="C52" s="4"/>
      <c r="D52" s="4"/>
      <c r="E52" s="49">
        <v>510</v>
      </c>
      <c r="F52" s="52">
        <v>2303648</v>
      </c>
      <c r="G52" s="50"/>
      <c r="H52" s="52">
        <v>-11360</v>
      </c>
      <c r="I52" s="50"/>
      <c r="J52" s="52">
        <f t="shared" si="3"/>
        <v>2292288</v>
      </c>
      <c r="K52" s="50"/>
      <c r="L52" s="52">
        <f>'DH-3 O&amp;M Staff Adjustments'!G18</f>
        <v>0</v>
      </c>
      <c r="M52" s="50"/>
      <c r="N52" s="52">
        <f t="shared" si="4"/>
        <v>2292288</v>
      </c>
      <c r="P52" s="4"/>
      <c r="Q52" s="4"/>
      <c r="AC52" s="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</row>
    <row r="53" spans="1:42" ht="15.75" customHeight="1">
      <c r="A53" s="4"/>
      <c r="B53" s="4" t="s">
        <v>188</v>
      </c>
      <c r="C53" s="4"/>
      <c r="D53" s="4"/>
      <c r="E53" s="49">
        <v>511</v>
      </c>
      <c r="F53" s="52">
        <v>1119903</v>
      </c>
      <c r="G53" s="50"/>
      <c r="H53" s="52">
        <v>-1798</v>
      </c>
      <c r="I53" s="50"/>
      <c r="J53" s="52">
        <f t="shared" si="3"/>
        <v>1118105</v>
      </c>
      <c r="K53" s="50"/>
      <c r="L53" s="52">
        <f>'DH-3 O&amp;M Staff Adjustments'!G19</f>
        <v>0</v>
      </c>
      <c r="M53" s="50"/>
      <c r="N53" s="52">
        <f t="shared" si="4"/>
        <v>1118105</v>
      </c>
      <c r="P53" s="4"/>
      <c r="Q53" s="4"/>
      <c r="AC53" s="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</row>
    <row r="54" spans="1:42" ht="15.75" customHeight="1">
      <c r="A54" s="4"/>
      <c r="B54" s="4" t="s">
        <v>189</v>
      </c>
      <c r="C54" s="4"/>
      <c r="D54" s="4"/>
      <c r="E54" s="49">
        <v>512</v>
      </c>
      <c r="F54" s="52">
        <v>8798466</v>
      </c>
      <c r="G54" s="50"/>
      <c r="H54" s="52">
        <f>-(7458+109)</f>
        <v>-7567</v>
      </c>
      <c r="I54" s="50"/>
      <c r="J54" s="52">
        <f>+F54+H54</f>
        <v>8790899</v>
      </c>
      <c r="K54" s="50"/>
      <c r="L54" s="52">
        <f>'DH-3 O&amp;M Staff Adjustments'!G20</f>
        <v>0</v>
      </c>
      <c r="M54" s="50"/>
      <c r="N54" s="52">
        <f t="shared" si="4"/>
        <v>8790899</v>
      </c>
      <c r="P54" s="4"/>
      <c r="Q54" s="4"/>
      <c r="AC54" s="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</row>
    <row r="55" spans="1:42" ht="15.75" customHeight="1">
      <c r="A55" s="4"/>
      <c r="B55" s="4" t="s">
        <v>190</v>
      </c>
      <c r="C55" s="4"/>
      <c r="D55" s="4"/>
      <c r="E55" s="49">
        <v>513</v>
      </c>
      <c r="F55" s="52">
        <v>14374352</v>
      </c>
      <c r="G55" s="50"/>
      <c r="H55" s="52">
        <f>-62375+4689</f>
        <v>-57686</v>
      </c>
      <c r="I55" s="50"/>
      <c r="J55" s="52">
        <f>+F55+H55</f>
        <v>14316666</v>
      </c>
      <c r="K55" s="50"/>
      <c r="L55" s="52">
        <f>'DH-3 O&amp;M Staff Adjustments'!G21</f>
        <v>0</v>
      </c>
      <c r="M55" s="50"/>
      <c r="N55" s="52">
        <f t="shared" si="4"/>
        <v>14316666</v>
      </c>
      <c r="P55" s="4"/>
      <c r="Q55" s="4"/>
      <c r="AC55" s="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</row>
    <row r="56" spans="1:42" ht="15.75" customHeight="1">
      <c r="A56" s="4"/>
      <c r="B56" s="4" t="s">
        <v>191</v>
      </c>
      <c r="C56" s="4"/>
      <c r="D56" s="4"/>
      <c r="E56" s="49">
        <v>514</v>
      </c>
      <c r="F56" s="52">
        <v>2415254</v>
      </c>
      <c r="G56" s="50"/>
      <c r="H56" s="52">
        <f>-334+-1844</f>
        <v>-2178</v>
      </c>
      <c r="I56" s="50"/>
      <c r="J56" s="52">
        <f>+F56+H56</f>
        <v>2413076</v>
      </c>
      <c r="K56" s="50"/>
      <c r="L56" s="52">
        <f>'DH-3 O&amp;M Staff Adjustments'!G22</f>
        <v>0</v>
      </c>
      <c r="M56" s="50"/>
      <c r="N56" s="52">
        <f t="shared" si="4"/>
        <v>2413076</v>
      </c>
      <c r="P56" s="4"/>
      <c r="Q56" s="4"/>
      <c r="AC56" s="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</row>
    <row r="57" spans="1:42" ht="15.75" customHeight="1">
      <c r="A57" s="4"/>
      <c r="B57" s="4" t="s">
        <v>279</v>
      </c>
      <c r="C57" s="4"/>
      <c r="D57" s="4"/>
      <c r="E57" s="49">
        <v>517</v>
      </c>
      <c r="F57" s="52">
        <v>11982723</v>
      </c>
      <c r="G57" s="50"/>
      <c r="H57" s="52">
        <v>0</v>
      </c>
      <c r="I57" s="50"/>
      <c r="J57" s="52">
        <f t="shared" si="3"/>
        <v>11982723</v>
      </c>
      <c r="K57" s="50"/>
      <c r="L57" s="52">
        <f>'DH-3 O&amp;M Staff Adjustments'!$G$23</f>
        <v>0</v>
      </c>
      <c r="M57" s="50"/>
      <c r="N57" s="52">
        <f t="shared" si="4"/>
        <v>11982723</v>
      </c>
      <c r="P57" s="4"/>
      <c r="Q57" s="4"/>
      <c r="AC57" s="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</row>
    <row r="58" spans="1:42" ht="15.75" customHeight="1">
      <c r="A58" s="4"/>
      <c r="B58" s="4" t="s">
        <v>280</v>
      </c>
      <c r="C58" s="4"/>
      <c r="D58" s="4"/>
      <c r="E58" s="49">
        <v>518</v>
      </c>
      <c r="F58" s="52">
        <v>41258546</v>
      </c>
      <c r="G58" s="50"/>
      <c r="H58" s="52">
        <v>0</v>
      </c>
      <c r="I58" s="50"/>
      <c r="J58" s="52">
        <f t="shared" si="3"/>
        <v>41258546</v>
      </c>
      <c r="K58" s="50"/>
      <c r="L58" s="52">
        <v>0</v>
      </c>
      <c r="M58" s="50"/>
      <c r="N58" s="52">
        <f t="shared" si="4"/>
        <v>41258546</v>
      </c>
      <c r="P58" s="4"/>
      <c r="Q58" s="4"/>
      <c r="AC58" s="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</row>
    <row r="59" spans="1:42" ht="15.75" customHeight="1">
      <c r="A59" s="4"/>
      <c r="B59" s="4" t="s">
        <v>281</v>
      </c>
      <c r="C59" s="4"/>
      <c r="D59" s="4"/>
      <c r="E59" s="49">
        <v>519</v>
      </c>
      <c r="F59" s="52">
        <v>7586857</v>
      </c>
      <c r="G59" s="50"/>
      <c r="H59" s="52">
        <v>0</v>
      </c>
      <c r="I59" s="50"/>
      <c r="J59" s="52">
        <f t="shared" si="3"/>
        <v>7586857</v>
      </c>
      <c r="K59" s="50"/>
      <c r="L59" s="52">
        <f>'DH-3 O&amp;M Staff Adjustments'!$G$24</f>
        <v>0</v>
      </c>
      <c r="M59" s="50"/>
      <c r="N59" s="52">
        <f t="shared" si="4"/>
        <v>7586857</v>
      </c>
      <c r="P59" s="4"/>
      <c r="Q59" s="4"/>
      <c r="AC59" s="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</row>
    <row r="60" spans="1:42" ht="15.75" customHeight="1">
      <c r="A60" s="4"/>
      <c r="B60" s="4" t="s">
        <v>183</v>
      </c>
      <c r="C60" s="4"/>
      <c r="D60" s="4"/>
      <c r="E60" s="49">
        <v>520</v>
      </c>
      <c r="F60" s="52">
        <v>4895908</v>
      </c>
      <c r="G60" s="50"/>
      <c r="H60" s="52">
        <v>0</v>
      </c>
      <c r="I60" s="50"/>
      <c r="J60" s="52">
        <f t="shared" si="3"/>
        <v>4895908</v>
      </c>
      <c r="K60" s="50"/>
      <c r="L60" s="52">
        <v>0</v>
      </c>
      <c r="M60" s="50"/>
      <c r="N60" s="52">
        <f t="shared" si="4"/>
        <v>4895908</v>
      </c>
      <c r="P60" s="4"/>
      <c r="Q60" s="4"/>
      <c r="AC60" s="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</row>
    <row r="61" spans="1:42" ht="15.75" customHeight="1">
      <c r="A61" s="4"/>
      <c r="B61" s="4" t="s">
        <v>184</v>
      </c>
      <c r="C61" s="4"/>
      <c r="D61" s="4"/>
      <c r="E61" s="49">
        <v>523</v>
      </c>
      <c r="F61" s="52">
        <v>6268555</v>
      </c>
      <c r="G61" s="50"/>
      <c r="H61" s="52">
        <v>0</v>
      </c>
      <c r="I61" s="50"/>
      <c r="J61" s="52">
        <f t="shared" si="3"/>
        <v>6268555</v>
      </c>
      <c r="K61" s="50"/>
      <c r="L61" s="52">
        <v>0</v>
      </c>
      <c r="M61" s="50"/>
      <c r="N61" s="52">
        <f t="shared" si="4"/>
        <v>6268555</v>
      </c>
      <c r="P61" s="4"/>
      <c r="Q61" s="4"/>
      <c r="AC61" s="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</row>
    <row r="62" spans="1:42" ht="15.75" customHeight="1">
      <c r="A62" s="4"/>
      <c r="B62" s="4" t="s">
        <v>282</v>
      </c>
      <c r="C62" s="4"/>
      <c r="D62" s="4"/>
      <c r="E62" s="49">
        <v>524</v>
      </c>
      <c r="F62" s="52">
        <v>42735916</v>
      </c>
      <c r="G62" s="50"/>
      <c r="H62" s="52">
        <f>-1769839+-942</f>
        <v>-1770781</v>
      </c>
      <c r="I62" s="50"/>
      <c r="J62" s="52">
        <f>+F62+H62</f>
        <v>40965135</v>
      </c>
      <c r="K62" s="50"/>
      <c r="L62" s="52">
        <f>'DH-3 O&amp;M Staff Adjustments'!$G$25</f>
        <v>0</v>
      </c>
      <c r="M62" s="50"/>
      <c r="N62" s="52">
        <f t="shared" si="4"/>
        <v>40965135</v>
      </c>
      <c r="P62" s="4"/>
      <c r="Q62" s="4"/>
      <c r="AC62" s="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</row>
    <row r="63" spans="1:42" ht="15.75" customHeight="1">
      <c r="A63" s="4"/>
      <c r="B63" s="4" t="s">
        <v>283</v>
      </c>
      <c r="C63" s="4"/>
      <c r="D63" s="4"/>
      <c r="E63" s="49">
        <v>528</v>
      </c>
      <c r="F63" s="52">
        <v>2441613</v>
      </c>
      <c r="G63" s="50"/>
      <c r="H63" s="52">
        <v>0</v>
      </c>
      <c r="I63" s="50"/>
      <c r="J63" s="52">
        <f t="shared" si="3"/>
        <v>2441613</v>
      </c>
      <c r="K63" s="50"/>
      <c r="L63" s="52">
        <f>'DH-3 O&amp;M Staff Adjustments'!$G$26</f>
        <v>0</v>
      </c>
      <c r="M63" s="50"/>
      <c r="N63" s="52">
        <f t="shared" si="4"/>
        <v>2441613</v>
      </c>
      <c r="P63" s="4"/>
      <c r="Q63" s="4"/>
      <c r="AC63" s="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</row>
    <row r="64" spans="1:42" ht="15.75" customHeight="1">
      <c r="A64" s="4"/>
      <c r="B64" s="4" t="s">
        <v>188</v>
      </c>
      <c r="C64" s="4"/>
      <c r="D64" s="4"/>
      <c r="E64" s="49">
        <v>529</v>
      </c>
      <c r="F64" s="52">
        <v>1276999</v>
      </c>
      <c r="G64" s="50"/>
      <c r="H64" s="52">
        <v>0</v>
      </c>
      <c r="I64" s="50"/>
      <c r="J64" s="52">
        <f t="shared" si="3"/>
        <v>1276999</v>
      </c>
      <c r="K64" s="50"/>
      <c r="L64" s="52">
        <v>0</v>
      </c>
      <c r="M64" s="50"/>
      <c r="N64" s="52">
        <f t="shared" ref="N64:N73" si="5">J64+L64</f>
        <v>1276999</v>
      </c>
      <c r="P64" s="4"/>
      <c r="Q64" s="4"/>
      <c r="AC64" s="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</row>
    <row r="65" spans="1:42" ht="15.75" customHeight="1">
      <c r="A65" s="4"/>
      <c r="B65" s="4" t="s">
        <v>284</v>
      </c>
      <c r="C65" s="4"/>
      <c r="D65" s="4"/>
      <c r="E65" s="49">
        <v>530</v>
      </c>
      <c r="F65" s="52">
        <v>6513634</v>
      </c>
      <c r="G65" s="50"/>
      <c r="H65" s="52">
        <v>0</v>
      </c>
      <c r="I65" s="50"/>
      <c r="J65" s="52">
        <f t="shared" si="3"/>
        <v>6513634</v>
      </c>
      <c r="K65" s="50"/>
      <c r="L65" s="52">
        <v>0</v>
      </c>
      <c r="M65" s="50"/>
      <c r="N65" s="52">
        <f t="shared" si="5"/>
        <v>6513634</v>
      </c>
      <c r="P65" s="4"/>
      <c r="Q65" s="4"/>
      <c r="AC65" s="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</row>
    <row r="66" spans="1:42" ht="15.75" customHeight="1">
      <c r="A66" s="4"/>
      <c r="B66" s="4" t="s">
        <v>190</v>
      </c>
      <c r="C66" s="4"/>
      <c r="D66" s="4"/>
      <c r="E66" s="49">
        <v>531</v>
      </c>
      <c r="F66" s="52">
        <v>5909822</v>
      </c>
      <c r="G66" s="50"/>
      <c r="H66" s="52">
        <v>0</v>
      </c>
      <c r="I66" s="50"/>
      <c r="J66" s="52">
        <f t="shared" si="3"/>
        <v>5909822</v>
      </c>
      <c r="K66" s="50"/>
      <c r="L66" s="52">
        <v>0</v>
      </c>
      <c r="M66" s="50"/>
      <c r="N66" s="52">
        <f t="shared" si="5"/>
        <v>5909822</v>
      </c>
      <c r="P66" s="4"/>
      <c r="Q66" s="4"/>
      <c r="AC66" s="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</row>
    <row r="67" spans="1:42" ht="15.75" customHeight="1">
      <c r="A67" s="4"/>
      <c r="B67" s="4" t="s">
        <v>285</v>
      </c>
      <c r="C67" s="4"/>
      <c r="D67" s="4"/>
      <c r="E67" s="49">
        <v>532</v>
      </c>
      <c r="F67" s="52">
        <v>1807475</v>
      </c>
      <c r="G67" s="50"/>
      <c r="H67" s="52">
        <v>0</v>
      </c>
      <c r="I67" s="50"/>
      <c r="J67" s="52">
        <f t="shared" si="3"/>
        <v>1807475</v>
      </c>
      <c r="K67" s="50"/>
      <c r="L67" s="52">
        <v>0</v>
      </c>
      <c r="M67" s="50"/>
      <c r="N67" s="52">
        <f t="shared" si="5"/>
        <v>1807475</v>
      </c>
      <c r="P67" s="4"/>
      <c r="Q67" s="4"/>
      <c r="AC67" s="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</row>
    <row r="68" spans="1:42" ht="15.75" customHeight="1">
      <c r="A68" s="4"/>
      <c r="B68" s="4" t="s">
        <v>192</v>
      </c>
      <c r="C68" s="4"/>
      <c r="D68" s="4"/>
      <c r="E68" s="49">
        <v>546</v>
      </c>
      <c r="F68" s="52">
        <v>1104305</v>
      </c>
      <c r="G68" s="50"/>
      <c r="H68" s="52">
        <v>-5025</v>
      </c>
      <c r="I68" s="50"/>
      <c r="J68" s="52">
        <f t="shared" si="3"/>
        <v>1099280</v>
      </c>
      <c r="K68" s="50"/>
      <c r="L68" s="52">
        <f>'DH-3 O&amp;M Staff Adjustments'!$G$30</f>
        <v>0</v>
      </c>
      <c r="M68" s="50"/>
      <c r="N68" s="52">
        <f t="shared" si="5"/>
        <v>1099280</v>
      </c>
      <c r="P68" s="4"/>
      <c r="Q68" s="4"/>
      <c r="AC68" s="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</row>
    <row r="69" spans="1:42" ht="15.75" customHeight="1">
      <c r="A69" s="4"/>
      <c r="B69" s="4" t="s">
        <v>213</v>
      </c>
      <c r="C69" s="4"/>
      <c r="D69" s="4"/>
      <c r="E69" s="49">
        <v>547</v>
      </c>
      <c r="F69" s="52">
        <v>18814840</v>
      </c>
      <c r="G69" s="50"/>
      <c r="H69" s="52">
        <v>-620399</v>
      </c>
      <c r="I69" s="50"/>
      <c r="J69" s="52">
        <f t="shared" si="3"/>
        <v>18194441</v>
      </c>
      <c r="K69" s="50"/>
      <c r="L69" s="52">
        <f>'DH-3 O&amp;M Staff Adjustments'!G31</f>
        <v>0</v>
      </c>
      <c r="M69" s="50"/>
      <c r="N69" s="52">
        <f t="shared" si="5"/>
        <v>18194441</v>
      </c>
      <c r="P69" s="4"/>
      <c r="Q69" s="4"/>
      <c r="AC69" s="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</row>
    <row r="70" spans="1:42" ht="15.75" customHeight="1">
      <c r="A70" s="4"/>
      <c r="B70" s="4" t="s">
        <v>286</v>
      </c>
      <c r="C70" s="4"/>
      <c r="D70" s="4"/>
      <c r="E70" s="49">
        <v>548</v>
      </c>
      <c r="F70" s="52">
        <v>915904</v>
      </c>
      <c r="G70" s="50"/>
      <c r="H70" s="52">
        <v>0</v>
      </c>
      <c r="I70" s="50"/>
      <c r="J70" s="52">
        <f t="shared" si="3"/>
        <v>915904</v>
      </c>
      <c r="K70" s="50"/>
      <c r="L70" s="52">
        <f>'DH-3 O&amp;M Staff Adjustments'!G32</f>
        <v>0</v>
      </c>
      <c r="M70" s="50"/>
      <c r="N70" s="52">
        <f t="shared" si="5"/>
        <v>915904</v>
      </c>
      <c r="P70" s="4"/>
      <c r="Q70" s="4"/>
      <c r="AC70" s="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</row>
    <row r="71" spans="1:42" ht="15.75" customHeight="1">
      <c r="A71" s="4"/>
      <c r="B71" s="4" t="s">
        <v>193</v>
      </c>
      <c r="C71" s="4"/>
      <c r="D71" s="4"/>
      <c r="E71" s="49">
        <v>549</v>
      </c>
      <c r="F71" s="52">
        <v>824017</v>
      </c>
      <c r="G71" s="50"/>
      <c r="H71" s="52">
        <f>-(37258+2365)</f>
        <v>-39623</v>
      </c>
      <c r="I71" s="50"/>
      <c r="J71" s="52">
        <f>+F71+H71</f>
        <v>784394</v>
      </c>
      <c r="K71" s="50"/>
      <c r="L71" s="52">
        <f>'DH-3 O&amp;M Staff Adjustments'!$G$33</f>
        <v>0</v>
      </c>
      <c r="M71" s="50"/>
      <c r="N71" s="52">
        <f t="shared" si="5"/>
        <v>784394</v>
      </c>
      <c r="P71" s="4"/>
      <c r="Q71" s="4"/>
      <c r="AC71" s="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</row>
    <row r="72" spans="1:42" ht="15.75" customHeight="1">
      <c r="A72" s="4"/>
      <c r="B72" s="4" t="s">
        <v>38</v>
      </c>
      <c r="C72" s="4"/>
      <c r="D72" s="4"/>
      <c r="E72" s="49">
        <v>550</v>
      </c>
      <c r="F72" s="52">
        <v>190939</v>
      </c>
      <c r="G72" s="50"/>
      <c r="H72" s="52">
        <v>0</v>
      </c>
      <c r="I72" s="50"/>
      <c r="J72" s="52">
        <f t="shared" si="3"/>
        <v>190939</v>
      </c>
      <c r="K72" s="50"/>
      <c r="L72" s="52">
        <f>'DH-3 O&amp;M Staff Adjustments'!G34</f>
        <v>0</v>
      </c>
      <c r="M72" s="50"/>
      <c r="N72" s="52">
        <f t="shared" si="5"/>
        <v>190939</v>
      </c>
      <c r="P72" s="4"/>
      <c r="Q72" s="4"/>
      <c r="AC72" s="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</row>
    <row r="73" spans="1:42" ht="15.75" customHeight="1">
      <c r="A73" s="4"/>
      <c r="B73" s="4" t="s">
        <v>187</v>
      </c>
      <c r="C73" s="4"/>
      <c r="D73" s="4"/>
      <c r="E73" s="49">
        <v>551</v>
      </c>
      <c r="F73" s="52">
        <v>214434</v>
      </c>
      <c r="G73" s="50"/>
      <c r="H73" s="52">
        <f>-180185+179259</f>
        <v>-926</v>
      </c>
      <c r="I73" s="50"/>
      <c r="J73" s="52">
        <f>+F73+H73</f>
        <v>213508</v>
      </c>
      <c r="K73" s="50"/>
      <c r="L73" s="52">
        <f>'DH-3 O&amp;M Staff Adjustments'!G35</f>
        <v>0</v>
      </c>
      <c r="M73" s="50"/>
      <c r="N73" s="52">
        <f t="shared" si="5"/>
        <v>213508</v>
      </c>
      <c r="P73" s="4"/>
      <c r="Q73" s="4"/>
      <c r="AC73" s="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</row>
    <row r="74" spans="1:42" ht="15.75" customHeight="1">
      <c r="A74" s="4"/>
      <c r="B74" s="4" t="s">
        <v>188</v>
      </c>
      <c r="C74" s="4"/>
      <c r="D74" s="4"/>
      <c r="E74" s="49">
        <v>552</v>
      </c>
      <c r="F74" s="51">
        <v>258018</v>
      </c>
      <c r="G74" s="51"/>
      <c r="H74" s="51">
        <v>-338</v>
      </c>
      <c r="I74" s="50"/>
      <c r="J74" s="52">
        <f t="shared" ref="J74:J115" si="6">+F74+H74</f>
        <v>257680</v>
      </c>
      <c r="K74" s="50"/>
      <c r="L74" s="51">
        <f>'DH-3 O&amp;M Staff Adjustments'!$G$36</f>
        <v>0</v>
      </c>
      <c r="M74" s="50"/>
      <c r="N74" s="52">
        <f t="shared" ref="N74:N109" si="7">J74+L74</f>
        <v>257680</v>
      </c>
      <c r="P74" s="4"/>
      <c r="Q74" s="4"/>
      <c r="AC74" s="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</row>
    <row r="75" spans="1:42" ht="15.75" customHeight="1">
      <c r="A75" s="4"/>
      <c r="B75" s="4" t="s">
        <v>287</v>
      </c>
      <c r="C75" s="4"/>
      <c r="D75" s="4"/>
      <c r="E75" s="49">
        <v>553</v>
      </c>
      <c r="F75" s="51">
        <v>6957257</v>
      </c>
      <c r="G75" s="51"/>
      <c r="H75" s="51">
        <v>-6340</v>
      </c>
      <c r="I75" s="50"/>
      <c r="J75" s="52">
        <f t="shared" si="6"/>
        <v>6950917</v>
      </c>
      <c r="K75" s="50"/>
      <c r="L75" s="51">
        <f>'DH-3 O&amp;M Staff Adjustments'!$G$37</f>
        <v>0</v>
      </c>
      <c r="M75" s="50"/>
      <c r="N75" s="52">
        <f t="shared" si="7"/>
        <v>6950917</v>
      </c>
      <c r="P75" s="4"/>
      <c r="Q75" s="4"/>
      <c r="AC75" s="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</row>
    <row r="76" spans="1:42" ht="15.75" customHeight="1">
      <c r="A76" s="4"/>
      <c r="B76" s="4" t="s">
        <v>288</v>
      </c>
      <c r="C76" s="4"/>
      <c r="D76" s="4"/>
      <c r="E76" s="49">
        <v>554</v>
      </c>
      <c r="F76" s="51">
        <v>998300</v>
      </c>
      <c r="G76" s="51"/>
      <c r="H76" s="51">
        <v>-668</v>
      </c>
      <c r="I76" s="50"/>
      <c r="J76" s="52">
        <f t="shared" si="6"/>
        <v>997632</v>
      </c>
      <c r="K76" s="50"/>
      <c r="L76" s="51">
        <f>'DH-3 O&amp;M Staff Adjustments'!$G$38</f>
        <v>0</v>
      </c>
      <c r="M76" s="50"/>
      <c r="N76" s="52">
        <f t="shared" si="7"/>
        <v>997632</v>
      </c>
      <c r="P76" s="4"/>
      <c r="Q76" s="4"/>
      <c r="AC76" s="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</row>
    <row r="77" spans="1:42" ht="15.75" customHeight="1">
      <c r="A77" s="4"/>
      <c r="B77" s="4" t="s">
        <v>33</v>
      </c>
      <c r="C77" s="4"/>
      <c r="D77" s="4"/>
      <c r="E77" s="49">
        <v>555</v>
      </c>
      <c r="F77" s="51">
        <v>82237860</v>
      </c>
      <c r="G77" s="51"/>
      <c r="H77" s="51">
        <v>169988</v>
      </c>
      <c r="I77" s="50"/>
      <c r="J77" s="52">
        <f t="shared" si="6"/>
        <v>82407848</v>
      </c>
      <c r="K77" s="50"/>
      <c r="L77" s="51">
        <f>'DH-3 O&amp;M Staff Adjustments'!$G$39</f>
        <v>0</v>
      </c>
      <c r="M77" s="50"/>
      <c r="N77" s="52">
        <f t="shared" si="7"/>
        <v>82407848</v>
      </c>
      <c r="P77" s="4"/>
      <c r="Q77" s="4"/>
      <c r="AC77" s="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</row>
    <row r="78" spans="1:42" ht="15.75" customHeight="1">
      <c r="A78" s="4"/>
      <c r="B78" s="4" t="s">
        <v>34</v>
      </c>
      <c r="C78" s="4"/>
      <c r="D78" s="4"/>
      <c r="E78" s="49">
        <v>556</v>
      </c>
      <c r="F78" s="52">
        <v>13476</v>
      </c>
      <c r="G78" s="52"/>
      <c r="H78" s="52">
        <v>-2935</v>
      </c>
      <c r="I78" s="53"/>
      <c r="J78" s="52">
        <f t="shared" si="6"/>
        <v>10541</v>
      </c>
      <c r="K78" s="53"/>
      <c r="L78" s="52">
        <f>'DH-3 O&amp;M Staff Adjustments'!G41</f>
        <v>0</v>
      </c>
      <c r="M78" s="53"/>
      <c r="N78" s="52">
        <f t="shared" si="7"/>
        <v>10541</v>
      </c>
      <c r="P78" s="4"/>
      <c r="Q78" s="4"/>
      <c r="AC78" s="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</row>
    <row r="79" spans="1:42" ht="15.75" customHeight="1">
      <c r="A79" s="4"/>
      <c r="B79" s="4" t="s">
        <v>289</v>
      </c>
      <c r="C79" s="4"/>
      <c r="D79" s="4"/>
      <c r="E79" s="49">
        <v>556</v>
      </c>
      <c r="F79" s="52">
        <v>944580</v>
      </c>
      <c r="G79" s="52"/>
      <c r="H79" s="52">
        <v>0</v>
      </c>
      <c r="I79" s="53"/>
      <c r="J79" s="52">
        <f t="shared" si="6"/>
        <v>944580</v>
      </c>
      <c r="K79" s="53"/>
      <c r="L79" s="52">
        <f>'DH-3 O&amp;M Staff Adjustments'!$G$41</f>
        <v>0</v>
      </c>
      <c r="M79" s="53"/>
      <c r="N79" s="52">
        <f t="shared" si="7"/>
        <v>944580</v>
      </c>
      <c r="P79" s="4"/>
      <c r="Q79" s="4"/>
      <c r="AC79" s="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</row>
    <row r="80" spans="1:42" ht="15.75" customHeight="1">
      <c r="A80" s="4"/>
      <c r="B80" s="4" t="s">
        <v>290</v>
      </c>
      <c r="C80" s="4"/>
      <c r="D80" s="4"/>
      <c r="E80" s="49">
        <v>557</v>
      </c>
      <c r="F80" s="52">
        <v>378642</v>
      </c>
      <c r="G80" s="52"/>
      <c r="H80" s="52">
        <v>0</v>
      </c>
      <c r="I80" s="53"/>
      <c r="J80" s="52">
        <f t="shared" si="6"/>
        <v>378642</v>
      </c>
      <c r="K80" s="53"/>
      <c r="L80" s="52">
        <f>'DH-3 O&amp;M Staff Adjustments'!$G$42</f>
        <v>0</v>
      </c>
      <c r="M80" s="53"/>
      <c r="N80" s="52">
        <f t="shared" si="7"/>
        <v>378642</v>
      </c>
      <c r="P80" s="4"/>
      <c r="Q80" s="4"/>
      <c r="AC80" s="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</row>
    <row r="81" spans="1:42" ht="15.75" customHeight="1">
      <c r="A81" s="4"/>
      <c r="B81" s="4" t="s">
        <v>35</v>
      </c>
      <c r="C81" s="4"/>
      <c r="D81" s="4"/>
      <c r="E81" s="49">
        <v>560</v>
      </c>
      <c r="F81" s="52">
        <v>2169209</v>
      </c>
      <c r="G81" s="52"/>
      <c r="H81" s="52">
        <v>-11282</v>
      </c>
      <c r="I81" s="53"/>
      <c r="J81" s="52">
        <f t="shared" si="6"/>
        <v>2157927</v>
      </c>
      <c r="K81" s="53"/>
      <c r="L81" s="51">
        <f>'DH-3 O&amp;M Staff Adjustments'!$G$43</f>
        <v>0</v>
      </c>
      <c r="M81" s="53"/>
      <c r="N81" s="52">
        <f t="shared" si="7"/>
        <v>2157927</v>
      </c>
      <c r="P81" s="4"/>
      <c r="Q81" s="4"/>
      <c r="AC81" s="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</row>
    <row r="82" spans="1:42" ht="15.75" customHeight="1">
      <c r="A82" s="4"/>
      <c r="B82" s="262" t="s">
        <v>227</v>
      </c>
      <c r="C82" s="262"/>
      <c r="D82" s="262"/>
      <c r="E82" s="294">
        <v>561.1</v>
      </c>
      <c r="F82" s="88">
        <v>128147</v>
      </c>
      <c r="G82" s="88"/>
      <c r="H82" s="88">
        <v>-637</v>
      </c>
      <c r="I82" s="89"/>
      <c r="J82" s="88">
        <v>127570</v>
      </c>
      <c r="K82" s="53"/>
      <c r="L82" s="51">
        <f>'DH-3 O&amp;M Staff Adjustments'!$G$45</f>
        <v>-60</v>
      </c>
      <c r="M82" s="53"/>
      <c r="N82" s="52">
        <f t="shared" ref="N82:N85" si="8">J82+L82</f>
        <v>127510</v>
      </c>
      <c r="P82" s="4"/>
      <c r="Q82" s="4"/>
      <c r="AC82" s="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</row>
    <row r="83" spans="1:42" ht="15.75" customHeight="1">
      <c r="A83" s="4"/>
      <c r="B83" s="4" t="s">
        <v>228</v>
      </c>
      <c r="C83" s="4"/>
      <c r="D83" s="4"/>
      <c r="E83" s="49">
        <v>561.20000000000005</v>
      </c>
      <c r="F83" s="52">
        <v>932103</v>
      </c>
      <c r="G83" s="52"/>
      <c r="H83" s="52">
        <v>-3954</v>
      </c>
      <c r="I83" s="53"/>
      <c r="J83" s="52">
        <f>+F83+H83</f>
        <v>928149</v>
      </c>
      <c r="K83" s="53"/>
      <c r="L83" s="51">
        <f>'DH-3 O&amp;M Staff Adjustments'!$G$46</f>
        <v>0</v>
      </c>
      <c r="M83" s="53"/>
      <c r="N83" s="52">
        <f t="shared" si="8"/>
        <v>928149</v>
      </c>
      <c r="P83" s="4"/>
      <c r="Q83" s="4"/>
      <c r="AC83" s="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</row>
    <row r="84" spans="1:42" ht="15.75" customHeight="1">
      <c r="A84" s="4"/>
      <c r="B84" s="4" t="s">
        <v>229</v>
      </c>
      <c r="C84" s="4"/>
      <c r="D84" s="4"/>
      <c r="E84" s="49">
        <v>561.29999999999995</v>
      </c>
      <c r="F84" s="52">
        <v>1092216</v>
      </c>
      <c r="G84" s="52"/>
      <c r="H84" s="52">
        <v>-4887</v>
      </c>
      <c r="I84" s="53"/>
      <c r="J84" s="52">
        <f t="shared" ref="J84:J85" si="9">+F84+H84</f>
        <v>1087329</v>
      </c>
      <c r="K84" s="53"/>
      <c r="L84" s="51">
        <f>'DH-3 O&amp;M Staff Adjustments'!$G$47</f>
        <v>0</v>
      </c>
      <c r="M84" s="53"/>
      <c r="N84" s="52">
        <f t="shared" si="8"/>
        <v>1087329</v>
      </c>
      <c r="P84" s="4"/>
      <c r="Q84" s="4"/>
      <c r="AC84" s="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</row>
    <row r="85" spans="1:42" ht="15.75" customHeight="1">
      <c r="A85" s="4"/>
      <c r="B85" s="4" t="s">
        <v>291</v>
      </c>
      <c r="C85" s="4"/>
      <c r="D85" s="4"/>
      <c r="E85" s="49">
        <v>561.4</v>
      </c>
      <c r="F85" s="52">
        <v>652858</v>
      </c>
      <c r="G85" s="52"/>
      <c r="H85" s="52">
        <v>-3235</v>
      </c>
      <c r="I85" s="53"/>
      <c r="J85" s="52">
        <f t="shared" si="9"/>
        <v>649623</v>
      </c>
      <c r="K85" s="53"/>
      <c r="L85" s="51">
        <f>'DH-3 O&amp;M Staff Adjustments'!$G$48</f>
        <v>0</v>
      </c>
      <c r="M85" s="53"/>
      <c r="N85" s="52">
        <f t="shared" si="8"/>
        <v>649623</v>
      </c>
      <c r="P85" s="4"/>
      <c r="Q85" s="4"/>
      <c r="AC85" s="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</row>
    <row r="86" spans="1:42" ht="15.75" customHeight="1">
      <c r="A86" s="4"/>
      <c r="B86" s="262" t="s">
        <v>230</v>
      </c>
      <c r="C86" s="262"/>
      <c r="D86" s="262"/>
      <c r="E86" s="294">
        <v>561.5</v>
      </c>
      <c r="F86" s="88">
        <v>678638</v>
      </c>
      <c r="G86" s="88"/>
      <c r="H86" s="88">
        <v>-2983</v>
      </c>
      <c r="I86" s="89"/>
      <c r="J86" s="88">
        <v>675581</v>
      </c>
      <c r="K86" s="53"/>
      <c r="L86" s="51">
        <f>'DH-3 O&amp;M Staff Adjustments'!$G$49</f>
        <v>-74</v>
      </c>
      <c r="M86" s="53"/>
      <c r="N86" s="52">
        <f t="shared" ref="N86" si="10">J86+L86</f>
        <v>675507</v>
      </c>
      <c r="P86" s="4"/>
      <c r="Q86" s="4"/>
      <c r="AC86" s="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</row>
    <row r="87" spans="1:42" ht="15.75" customHeight="1">
      <c r="A87" s="4"/>
      <c r="B87" s="4" t="s">
        <v>292</v>
      </c>
      <c r="C87" s="4"/>
      <c r="D87" s="4"/>
      <c r="E87" s="49">
        <v>562</v>
      </c>
      <c r="F87" s="52">
        <v>137496</v>
      </c>
      <c r="G87" s="52"/>
      <c r="H87" s="52">
        <v>-172</v>
      </c>
      <c r="I87" s="53"/>
      <c r="J87" s="52">
        <f t="shared" si="6"/>
        <v>137324</v>
      </c>
      <c r="K87" s="53"/>
      <c r="L87" s="52">
        <f>'DH-3 O&amp;M Staff Adjustments'!G51</f>
        <v>0</v>
      </c>
      <c r="M87" s="53"/>
      <c r="N87" s="52">
        <f t="shared" si="7"/>
        <v>137324</v>
      </c>
      <c r="P87" s="4"/>
      <c r="Q87" s="4"/>
      <c r="AC87" s="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</row>
    <row r="88" spans="1:42" ht="15.75" customHeight="1">
      <c r="A88" s="4"/>
      <c r="B88" s="4" t="s">
        <v>36</v>
      </c>
      <c r="C88" s="4"/>
      <c r="D88" s="4"/>
      <c r="E88" s="49">
        <v>563</v>
      </c>
      <c r="F88" s="52">
        <v>240539</v>
      </c>
      <c r="G88" s="52"/>
      <c r="H88" s="52">
        <v>-809</v>
      </c>
      <c r="I88" s="53"/>
      <c r="J88" s="52">
        <f t="shared" si="6"/>
        <v>239730</v>
      </c>
      <c r="K88" s="53"/>
      <c r="L88" s="52">
        <f>'DH-3 O&amp;M Staff Adjustments'!G52</f>
        <v>0</v>
      </c>
      <c r="M88" s="53"/>
      <c r="N88" s="52">
        <f t="shared" si="7"/>
        <v>239730</v>
      </c>
      <c r="P88" s="4"/>
      <c r="Q88" s="4"/>
      <c r="AC88" s="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</row>
    <row r="89" spans="1:42" ht="15.75" customHeight="1">
      <c r="A89" s="4"/>
      <c r="B89" s="4" t="s">
        <v>231</v>
      </c>
      <c r="C89" s="4"/>
      <c r="D89" s="4"/>
      <c r="E89" s="49">
        <v>565</v>
      </c>
      <c r="F89" s="52">
        <v>6728666</v>
      </c>
      <c r="G89" s="52"/>
      <c r="H89" s="52">
        <v>0</v>
      </c>
      <c r="I89" s="53"/>
      <c r="J89" s="52">
        <f t="shared" si="6"/>
        <v>6728666</v>
      </c>
      <c r="K89" s="53"/>
      <c r="L89" s="52">
        <f>'DH-3 O&amp;M Staff Adjustments'!$G$53</f>
        <v>0</v>
      </c>
      <c r="M89" s="53"/>
      <c r="N89" s="52">
        <f t="shared" si="7"/>
        <v>6728666</v>
      </c>
      <c r="P89" s="4"/>
      <c r="Q89" s="4"/>
      <c r="AC89" s="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</row>
    <row r="90" spans="1:42" ht="15.75" customHeight="1">
      <c r="A90" s="4"/>
      <c r="B90" s="4" t="s">
        <v>37</v>
      </c>
      <c r="C90" s="4"/>
      <c r="D90" s="4"/>
      <c r="E90" s="49">
        <v>566</v>
      </c>
      <c r="F90" s="55">
        <v>8942379</v>
      </c>
      <c r="G90" s="52"/>
      <c r="H90" s="55">
        <f>128885-22157</f>
        <v>106728</v>
      </c>
      <c r="I90" s="53"/>
      <c r="J90" s="52">
        <f>+F90+H90</f>
        <v>9049107</v>
      </c>
      <c r="K90" s="53"/>
      <c r="L90" s="52">
        <f>'DH-3 O&amp;M Staff Adjustments'!$G$54</f>
        <v>0</v>
      </c>
      <c r="M90" s="53"/>
      <c r="N90" s="52">
        <f t="shared" si="7"/>
        <v>9049107</v>
      </c>
      <c r="P90" s="4"/>
      <c r="Q90" s="4"/>
      <c r="AC90" s="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</row>
    <row r="91" spans="1:42" ht="15.75" customHeight="1">
      <c r="A91" s="4"/>
      <c r="B91" s="4" t="s">
        <v>38</v>
      </c>
      <c r="C91" s="4"/>
      <c r="D91" s="4"/>
      <c r="E91" s="49">
        <v>567</v>
      </c>
      <c r="F91" s="55">
        <v>117943</v>
      </c>
      <c r="G91" s="52"/>
      <c r="H91" s="55">
        <v>0</v>
      </c>
      <c r="I91" s="53"/>
      <c r="J91" s="52">
        <f t="shared" si="6"/>
        <v>117943</v>
      </c>
      <c r="K91" s="53"/>
      <c r="L91" s="52">
        <f>'DH-3 O&amp;M Staff Adjustments'!$G$55</f>
        <v>0</v>
      </c>
      <c r="M91" s="53"/>
      <c r="N91" s="52">
        <f t="shared" si="7"/>
        <v>117943</v>
      </c>
      <c r="P91" s="4"/>
      <c r="Q91" s="4"/>
      <c r="AC91" s="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</row>
    <row r="92" spans="1:42" ht="15.75" customHeight="1">
      <c r="A92" s="4"/>
      <c r="B92" s="4" t="s">
        <v>39</v>
      </c>
      <c r="C92" s="4"/>
      <c r="D92" s="4"/>
      <c r="E92" s="49">
        <v>568</v>
      </c>
      <c r="F92" s="55">
        <v>15516</v>
      </c>
      <c r="G92" s="52"/>
      <c r="H92" s="55">
        <v>0</v>
      </c>
      <c r="I92" s="53"/>
      <c r="J92" s="52">
        <f t="shared" si="6"/>
        <v>15516</v>
      </c>
      <c r="K92" s="53"/>
      <c r="L92" s="52">
        <f>'DH-3 O&amp;M Staff Adjustments'!$G$56</f>
        <v>0</v>
      </c>
      <c r="M92" s="53"/>
      <c r="N92" s="52">
        <f t="shared" si="7"/>
        <v>15516</v>
      </c>
      <c r="P92" s="4"/>
      <c r="Q92" s="4"/>
      <c r="AC92" s="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</row>
    <row r="93" spans="1:42" ht="15.75" customHeight="1">
      <c r="A93" s="4"/>
      <c r="B93" s="4" t="s">
        <v>53</v>
      </c>
      <c r="C93" s="4"/>
      <c r="D93" s="4"/>
      <c r="E93" s="49">
        <v>569</v>
      </c>
      <c r="F93" s="55">
        <v>-1705</v>
      </c>
      <c r="G93" s="52"/>
      <c r="H93" s="55">
        <v>0</v>
      </c>
      <c r="I93" s="53"/>
      <c r="J93" s="52">
        <f t="shared" si="6"/>
        <v>-1705</v>
      </c>
      <c r="K93" s="53"/>
      <c r="L93" s="52">
        <f>'DH-3 O&amp;M Staff Adjustments'!$G$57</f>
        <v>0</v>
      </c>
      <c r="M93" s="53"/>
      <c r="N93" s="52">
        <f t="shared" si="7"/>
        <v>-1705</v>
      </c>
      <c r="P93" s="4"/>
      <c r="Q93" s="4"/>
      <c r="AC93" s="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</row>
    <row r="94" spans="1:42" ht="15.75" customHeight="1">
      <c r="A94" s="4"/>
      <c r="B94" s="4" t="s">
        <v>232</v>
      </c>
      <c r="C94" s="4"/>
      <c r="D94" s="4"/>
      <c r="E94" s="49">
        <v>569</v>
      </c>
      <c r="F94" s="55">
        <v>0</v>
      </c>
      <c r="G94" s="52"/>
      <c r="H94" s="55">
        <v>0</v>
      </c>
      <c r="I94" s="53"/>
      <c r="J94" s="52">
        <f t="shared" ref="J94" si="11">+F94+H94</f>
        <v>0</v>
      </c>
      <c r="K94" s="53"/>
      <c r="L94" s="52">
        <f>'DH-3 O&amp;M Staff Adjustments'!$G$58</f>
        <v>0</v>
      </c>
      <c r="M94" s="53"/>
      <c r="N94" s="52">
        <f t="shared" ref="N94" si="12">J94+L94</f>
        <v>0</v>
      </c>
      <c r="P94" s="4"/>
      <c r="Q94" s="4"/>
      <c r="AC94" s="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</row>
    <row r="95" spans="1:42" ht="15.75" customHeight="1">
      <c r="A95" s="4"/>
      <c r="B95" s="4" t="s">
        <v>40</v>
      </c>
      <c r="C95" s="4"/>
      <c r="D95" s="4"/>
      <c r="E95" s="49">
        <v>570</v>
      </c>
      <c r="F95" s="55">
        <v>317863</v>
      </c>
      <c r="G95" s="52"/>
      <c r="H95" s="55">
        <v>-4</v>
      </c>
      <c r="I95" s="53"/>
      <c r="J95" s="52">
        <f t="shared" si="6"/>
        <v>317859</v>
      </c>
      <c r="K95" s="53"/>
      <c r="L95" s="52">
        <f>'DH-3 O&amp;M Staff Adjustments'!G59</f>
        <v>0</v>
      </c>
      <c r="M95" s="53"/>
      <c r="N95" s="52">
        <f t="shared" si="7"/>
        <v>317859</v>
      </c>
      <c r="P95" s="4"/>
      <c r="Q95" s="4"/>
      <c r="AC95" s="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</row>
    <row r="96" spans="1:42" ht="15.75" customHeight="1">
      <c r="A96" s="4"/>
      <c r="B96" s="4" t="s">
        <v>41</v>
      </c>
      <c r="C96" s="4"/>
      <c r="D96" s="4"/>
      <c r="E96" s="49">
        <v>571</v>
      </c>
      <c r="F96" s="55">
        <v>1525242</v>
      </c>
      <c r="G96" s="52"/>
      <c r="H96" s="55">
        <v>-3616</v>
      </c>
      <c r="I96" s="53"/>
      <c r="J96" s="52">
        <f t="shared" si="6"/>
        <v>1521626</v>
      </c>
      <c r="K96" s="53"/>
      <c r="L96" s="52">
        <f>'DH-3 O&amp;M Staff Adjustments'!G60</f>
        <v>0</v>
      </c>
      <c r="M96" s="53"/>
      <c r="N96" s="52">
        <f t="shared" si="7"/>
        <v>1521626</v>
      </c>
      <c r="P96" s="4"/>
      <c r="Q96" s="4"/>
      <c r="AC96" s="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</row>
    <row r="97" spans="1:42" ht="15.75" customHeight="1">
      <c r="A97" s="4"/>
      <c r="B97" s="4" t="s">
        <v>42</v>
      </c>
      <c r="C97" s="4"/>
      <c r="D97" s="4"/>
      <c r="E97" s="49">
        <v>573</v>
      </c>
      <c r="F97" s="55">
        <v>39726</v>
      </c>
      <c r="G97" s="52"/>
      <c r="H97" s="55">
        <v>-40</v>
      </c>
      <c r="I97" s="53"/>
      <c r="J97" s="52">
        <f t="shared" si="6"/>
        <v>39686</v>
      </c>
      <c r="K97" s="53"/>
      <c r="L97" s="52">
        <f>'DH-3 O&amp;M Staff Adjustments'!$G$62</f>
        <v>0</v>
      </c>
      <c r="M97" s="53"/>
      <c r="N97" s="52">
        <f t="shared" si="7"/>
        <v>39686</v>
      </c>
      <c r="P97" s="4"/>
      <c r="Q97" s="4"/>
      <c r="AC97" s="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</row>
    <row r="98" spans="1:42" ht="15.75" customHeight="1">
      <c r="A98" s="4"/>
      <c r="B98" s="262" t="s">
        <v>43</v>
      </c>
      <c r="C98" s="262"/>
      <c r="D98" s="262"/>
      <c r="E98" s="294">
        <v>580</v>
      </c>
      <c r="F98" s="55">
        <v>1108166</v>
      </c>
      <c r="G98" s="52"/>
      <c r="H98" s="55">
        <v>-4962</v>
      </c>
      <c r="I98" s="53"/>
      <c r="J98" s="52">
        <f t="shared" si="6"/>
        <v>1103204</v>
      </c>
      <c r="K98" s="53"/>
      <c r="L98" s="52">
        <f>'DH-3 O&amp;M Staff Adjustments'!G65</f>
        <v>0</v>
      </c>
      <c r="M98" s="53"/>
      <c r="N98" s="52">
        <f t="shared" si="7"/>
        <v>1103204</v>
      </c>
      <c r="P98" s="4"/>
      <c r="Q98" s="4"/>
      <c r="AC98" s="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</row>
    <row r="99" spans="1:42" ht="15.75" customHeight="1">
      <c r="A99" s="4"/>
      <c r="B99" s="4" t="s">
        <v>44</v>
      </c>
      <c r="C99" s="4"/>
      <c r="D99" s="4"/>
      <c r="E99" s="49">
        <v>581</v>
      </c>
      <c r="F99" s="55">
        <v>0</v>
      </c>
      <c r="G99" s="52"/>
      <c r="H99" s="55">
        <v>0</v>
      </c>
      <c r="I99" s="53"/>
      <c r="J99" s="52">
        <f t="shared" si="6"/>
        <v>0</v>
      </c>
      <c r="K99" s="53"/>
      <c r="L99" s="52">
        <f>'DH-3 O&amp;M Staff Adjustments'!G66</f>
        <v>0</v>
      </c>
      <c r="M99" s="53"/>
      <c r="N99" s="52">
        <f t="shared" si="7"/>
        <v>0</v>
      </c>
      <c r="P99" s="4"/>
      <c r="Q99" s="4"/>
      <c r="AC99" s="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</row>
    <row r="100" spans="1:42" ht="15.75" customHeight="1">
      <c r="A100" s="4"/>
      <c r="B100" s="4" t="s">
        <v>45</v>
      </c>
      <c r="C100" s="4"/>
      <c r="D100" s="4"/>
      <c r="E100" s="49">
        <v>582</v>
      </c>
      <c r="F100" s="55">
        <v>1434275</v>
      </c>
      <c r="G100" s="52"/>
      <c r="H100" s="55">
        <v>-4231</v>
      </c>
      <c r="I100" s="53"/>
      <c r="J100" s="52">
        <f t="shared" si="6"/>
        <v>1430044</v>
      </c>
      <c r="K100" s="53"/>
      <c r="L100" s="52">
        <f>'DH-3 O&amp;M Staff Adjustments'!G67</f>
        <v>0</v>
      </c>
      <c r="M100" s="53"/>
      <c r="N100" s="52">
        <f t="shared" si="7"/>
        <v>1430044</v>
      </c>
      <c r="P100" s="4"/>
      <c r="Q100" s="4"/>
      <c r="AC100" s="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</row>
    <row r="101" spans="1:42" ht="15.75" customHeight="1">
      <c r="A101" s="4"/>
      <c r="B101" s="4" t="s">
        <v>46</v>
      </c>
      <c r="C101" s="4"/>
      <c r="D101" s="4"/>
      <c r="E101" s="49">
        <v>583</v>
      </c>
      <c r="F101" s="55">
        <v>893552</v>
      </c>
      <c r="G101" s="52"/>
      <c r="H101" s="55">
        <v>-3485</v>
      </c>
      <c r="I101" s="53"/>
      <c r="J101" s="52">
        <f t="shared" si="6"/>
        <v>890067</v>
      </c>
      <c r="K101" s="53"/>
      <c r="L101" s="52">
        <f>'DH-3 O&amp;M Staff Adjustments'!G68</f>
        <v>0</v>
      </c>
      <c r="M101" s="53"/>
      <c r="N101" s="52">
        <f t="shared" si="7"/>
        <v>890067</v>
      </c>
      <c r="P101" s="4"/>
      <c r="Q101" s="4"/>
      <c r="AC101" s="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</row>
    <row r="102" spans="1:42" ht="15.75" customHeight="1">
      <c r="A102" s="4"/>
      <c r="B102" s="4" t="s">
        <v>47</v>
      </c>
      <c r="C102" s="4"/>
      <c r="D102" s="4"/>
      <c r="E102" s="49">
        <v>584</v>
      </c>
      <c r="F102" s="55">
        <v>837960</v>
      </c>
      <c r="G102" s="52"/>
      <c r="H102" s="55">
        <v>-224</v>
      </c>
      <c r="I102" s="53"/>
      <c r="J102" s="52">
        <f t="shared" si="6"/>
        <v>837736</v>
      </c>
      <c r="K102" s="53"/>
      <c r="L102" s="52">
        <f>'DH-3 O&amp;M Staff Adjustments'!G69</f>
        <v>0</v>
      </c>
      <c r="M102" s="53"/>
      <c r="N102" s="52">
        <f t="shared" si="7"/>
        <v>837736</v>
      </c>
      <c r="P102" s="4"/>
      <c r="Q102" s="4"/>
      <c r="AC102" s="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</row>
    <row r="103" spans="1:42" ht="15.75" customHeight="1">
      <c r="A103" s="4"/>
      <c r="B103" s="4" t="s">
        <v>48</v>
      </c>
      <c r="C103" s="4"/>
      <c r="D103" s="4"/>
      <c r="E103" s="49">
        <v>585</v>
      </c>
      <c r="F103" s="55">
        <v>0</v>
      </c>
      <c r="G103" s="52"/>
      <c r="H103" s="55">
        <v>0</v>
      </c>
      <c r="I103" s="53"/>
      <c r="J103" s="52">
        <f t="shared" si="6"/>
        <v>0</v>
      </c>
      <c r="K103" s="53"/>
      <c r="L103" s="52">
        <f>'DH-3 O&amp;M Staff Adjustments'!G70</f>
        <v>0</v>
      </c>
      <c r="M103" s="53"/>
      <c r="N103" s="52">
        <f t="shared" si="7"/>
        <v>0</v>
      </c>
      <c r="P103" s="4"/>
      <c r="Q103" s="4"/>
      <c r="AC103" s="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</row>
    <row r="104" spans="1:42" ht="15.75" customHeight="1">
      <c r="A104" s="4"/>
      <c r="B104" s="4" t="s">
        <v>49</v>
      </c>
      <c r="C104" s="4"/>
      <c r="D104" s="4"/>
      <c r="E104" s="49">
        <v>586</v>
      </c>
      <c r="F104" s="55">
        <v>2124902</v>
      </c>
      <c r="G104" s="52"/>
      <c r="H104" s="55">
        <f>-8948-1885</f>
        <v>-10833</v>
      </c>
      <c r="I104" s="53"/>
      <c r="J104" s="52">
        <f>+F104+H104</f>
        <v>2114069</v>
      </c>
      <c r="K104" s="53"/>
      <c r="L104" s="52">
        <f>'DH-3 O&amp;M Staff Adjustments'!G71</f>
        <v>0</v>
      </c>
      <c r="M104" s="53"/>
      <c r="N104" s="52">
        <f t="shared" si="7"/>
        <v>2114069</v>
      </c>
      <c r="P104" s="4"/>
      <c r="Q104" s="4"/>
      <c r="AC104" s="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</row>
    <row r="105" spans="1:42" ht="15.75" customHeight="1">
      <c r="A105" s="4"/>
      <c r="B105" s="4" t="s">
        <v>50</v>
      </c>
      <c r="C105" s="4"/>
      <c r="D105" s="4"/>
      <c r="E105" s="49">
        <v>587</v>
      </c>
      <c r="F105" s="55">
        <v>547317</v>
      </c>
      <c r="G105" s="52"/>
      <c r="H105" s="55">
        <v>-2438</v>
      </c>
      <c r="I105" s="53"/>
      <c r="J105" s="52">
        <f t="shared" si="6"/>
        <v>544879</v>
      </c>
      <c r="K105" s="53"/>
      <c r="L105" s="52">
        <f>'DH-3 O&amp;M Staff Adjustments'!G72</f>
        <v>0</v>
      </c>
      <c r="M105" s="53"/>
      <c r="N105" s="52">
        <f t="shared" si="7"/>
        <v>544879</v>
      </c>
      <c r="P105" s="4"/>
      <c r="Q105" s="4"/>
      <c r="AC105" s="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</row>
    <row r="106" spans="1:42" ht="15.75" customHeight="1">
      <c r="A106" s="4"/>
      <c r="B106" s="4" t="s">
        <v>51</v>
      </c>
      <c r="C106" s="4"/>
      <c r="D106" s="4"/>
      <c r="E106" s="49">
        <v>588</v>
      </c>
      <c r="F106" s="55">
        <v>8740320</v>
      </c>
      <c r="G106" s="52"/>
      <c r="H106" s="55">
        <f>-26489-77018</f>
        <v>-103507</v>
      </c>
      <c r="I106" s="53"/>
      <c r="J106" s="52">
        <f>+F106+H106</f>
        <v>8636813</v>
      </c>
      <c r="K106" s="53"/>
      <c r="L106" s="52">
        <f>'DH-3 O&amp;M Staff Adjustments'!G73</f>
        <v>0</v>
      </c>
      <c r="M106" s="53"/>
      <c r="N106" s="52">
        <f t="shared" si="7"/>
        <v>8636813</v>
      </c>
      <c r="P106" s="4"/>
      <c r="Q106" s="4"/>
      <c r="AC106" s="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</row>
    <row r="107" spans="1:42" ht="15.75" customHeight="1">
      <c r="A107" s="4"/>
      <c r="B107" s="4" t="s">
        <v>38</v>
      </c>
      <c r="C107" s="4"/>
      <c r="D107" s="4"/>
      <c r="E107" s="49">
        <v>589</v>
      </c>
      <c r="F107" s="55">
        <v>341134</v>
      </c>
      <c r="G107" s="52"/>
      <c r="H107" s="55">
        <v>0</v>
      </c>
      <c r="I107" s="53"/>
      <c r="J107" s="52">
        <f t="shared" si="6"/>
        <v>341134</v>
      </c>
      <c r="K107" s="53"/>
      <c r="L107" s="52">
        <f>'DH-3 O&amp;M Staff Adjustments'!G74</f>
        <v>0</v>
      </c>
      <c r="M107" s="53"/>
      <c r="N107" s="52">
        <f t="shared" si="7"/>
        <v>341134</v>
      </c>
      <c r="P107" s="4"/>
      <c r="Q107" s="4"/>
      <c r="AC107" s="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</row>
    <row r="108" spans="1:42" ht="15.75" customHeight="1">
      <c r="A108" s="4"/>
      <c r="B108" s="4" t="s">
        <v>52</v>
      </c>
      <c r="C108" s="4"/>
      <c r="D108" s="4"/>
      <c r="E108" s="49">
        <v>590</v>
      </c>
      <c r="F108" s="55">
        <v>53873</v>
      </c>
      <c r="G108" s="52"/>
      <c r="H108" s="55">
        <v>-254</v>
      </c>
      <c r="I108" s="53"/>
      <c r="J108" s="52">
        <f t="shared" si="6"/>
        <v>53619</v>
      </c>
      <c r="K108" s="53"/>
      <c r="L108" s="52">
        <f>'DH-3 O&amp;M Staff Adjustments'!G75</f>
        <v>0</v>
      </c>
      <c r="M108" s="53"/>
      <c r="N108" s="52">
        <f t="shared" si="7"/>
        <v>53619</v>
      </c>
      <c r="P108" s="4"/>
      <c r="Q108" s="4"/>
      <c r="AC108" s="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</row>
    <row r="109" spans="1:42" ht="15.75" customHeight="1">
      <c r="A109" s="4"/>
      <c r="B109" s="4" t="s">
        <v>53</v>
      </c>
      <c r="C109" s="4"/>
      <c r="D109" s="4"/>
      <c r="E109" s="49">
        <v>591</v>
      </c>
      <c r="F109" s="55">
        <v>4028</v>
      </c>
      <c r="G109" s="52"/>
      <c r="H109" s="55">
        <v>-6</v>
      </c>
      <c r="I109" s="53"/>
      <c r="J109" s="52">
        <f t="shared" si="6"/>
        <v>4022</v>
      </c>
      <c r="K109" s="53"/>
      <c r="L109" s="52">
        <f>'DH-3 O&amp;M Staff Adjustments'!$G$76</f>
        <v>0</v>
      </c>
      <c r="M109" s="53"/>
      <c r="N109" s="52">
        <f t="shared" si="7"/>
        <v>4022</v>
      </c>
      <c r="P109" s="4"/>
      <c r="Q109" s="4"/>
      <c r="AC109" s="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</row>
    <row r="110" spans="1:42" ht="15.75" customHeight="1">
      <c r="A110" s="4"/>
      <c r="B110" s="4" t="s">
        <v>54</v>
      </c>
      <c r="C110" s="4"/>
      <c r="D110" s="4"/>
      <c r="E110" s="49">
        <v>592</v>
      </c>
      <c r="F110" s="55">
        <v>1879189</v>
      </c>
      <c r="G110" s="52"/>
      <c r="H110" s="55">
        <v>-6343</v>
      </c>
      <c r="I110" s="53"/>
      <c r="J110" s="52">
        <f t="shared" si="6"/>
        <v>1872846</v>
      </c>
      <c r="K110" s="53"/>
      <c r="L110" s="52">
        <f>'DH-3 O&amp;M Staff Adjustments'!G77</f>
        <v>0</v>
      </c>
      <c r="M110" s="53"/>
      <c r="N110" s="52">
        <f t="shared" ref="N110:N116" si="13">J110+L110</f>
        <v>1872846</v>
      </c>
      <c r="P110" s="4"/>
      <c r="Q110" s="4"/>
      <c r="AC110" s="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</row>
    <row r="111" spans="1:42" ht="15.75" customHeight="1">
      <c r="A111" s="4"/>
      <c r="B111" s="4" t="s">
        <v>55</v>
      </c>
      <c r="C111" s="4"/>
      <c r="D111" s="4"/>
      <c r="E111" s="49">
        <v>593</v>
      </c>
      <c r="F111" s="55">
        <v>6349721</v>
      </c>
      <c r="G111" s="52"/>
      <c r="H111" s="55">
        <v>-11426</v>
      </c>
      <c r="I111" s="53"/>
      <c r="J111" s="52">
        <f t="shared" si="6"/>
        <v>6338295</v>
      </c>
      <c r="K111" s="52"/>
      <c r="L111" s="52">
        <f>'DH-3 O&amp;M Staff Adjustments'!G78</f>
        <v>0</v>
      </c>
      <c r="M111" s="52"/>
      <c r="N111" s="52">
        <f t="shared" si="13"/>
        <v>6338295</v>
      </c>
      <c r="P111" s="4"/>
      <c r="Q111" s="4"/>
      <c r="AC111" s="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</row>
    <row r="112" spans="1:42" ht="15.75" customHeight="1">
      <c r="A112" s="4"/>
      <c r="B112" s="4" t="s">
        <v>47</v>
      </c>
      <c r="C112" s="4"/>
      <c r="D112" s="4"/>
      <c r="E112" s="49">
        <v>594</v>
      </c>
      <c r="F112" s="55">
        <v>874337</v>
      </c>
      <c r="G112" s="52"/>
      <c r="H112" s="55">
        <v>-1975</v>
      </c>
      <c r="I112" s="53"/>
      <c r="J112" s="52">
        <f t="shared" si="6"/>
        <v>872362</v>
      </c>
      <c r="K112" s="52"/>
      <c r="L112" s="52">
        <f>'DH-3 O&amp;M Staff Adjustments'!G79</f>
        <v>0</v>
      </c>
      <c r="M112" s="52"/>
      <c r="N112" s="52">
        <f t="shared" si="13"/>
        <v>872362</v>
      </c>
      <c r="P112" s="4"/>
      <c r="Q112" s="4"/>
      <c r="AC112" s="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</row>
    <row r="113" spans="1:42" ht="15.75" customHeight="1">
      <c r="A113" s="4"/>
      <c r="B113" s="4" t="s">
        <v>56</v>
      </c>
      <c r="C113" s="4"/>
      <c r="D113" s="4"/>
      <c r="E113" s="49">
        <v>595</v>
      </c>
      <c r="F113" s="55">
        <v>8671</v>
      </c>
      <c r="G113" s="52"/>
      <c r="H113" s="55">
        <v>-8</v>
      </c>
      <c r="I113" s="53"/>
      <c r="J113" s="52">
        <f t="shared" si="6"/>
        <v>8663</v>
      </c>
      <c r="K113" s="52"/>
      <c r="L113" s="52">
        <f>'DH-3 O&amp;M Staff Adjustments'!G80</f>
        <v>0</v>
      </c>
      <c r="M113" s="52"/>
      <c r="N113" s="52">
        <f t="shared" si="13"/>
        <v>8663</v>
      </c>
      <c r="P113" s="4"/>
      <c r="Q113" s="4"/>
      <c r="AC113" s="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</row>
    <row r="114" spans="1:42" ht="15.75" customHeight="1">
      <c r="A114" s="4"/>
      <c r="B114" s="4" t="s">
        <v>57</v>
      </c>
      <c r="C114" s="4"/>
      <c r="D114" s="4"/>
      <c r="E114" s="49">
        <v>596</v>
      </c>
      <c r="F114" s="55">
        <v>288197</v>
      </c>
      <c r="G114" s="52"/>
      <c r="H114" s="55">
        <v>-883</v>
      </c>
      <c r="I114" s="53"/>
      <c r="J114" s="52">
        <f t="shared" si="6"/>
        <v>287314</v>
      </c>
      <c r="K114" s="52"/>
      <c r="L114" s="52">
        <f>'DH-3 O&amp;M Staff Adjustments'!G81</f>
        <v>0</v>
      </c>
      <c r="M114" s="52"/>
      <c r="N114" s="52">
        <f t="shared" si="13"/>
        <v>287314</v>
      </c>
      <c r="P114" s="4"/>
      <c r="Q114" s="4"/>
      <c r="AC114" s="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</row>
    <row r="115" spans="1:42" ht="15.75" customHeight="1">
      <c r="A115" s="4"/>
      <c r="B115" s="4" t="s">
        <v>58</v>
      </c>
      <c r="C115" s="4"/>
      <c r="D115" s="4"/>
      <c r="E115" s="49">
        <v>597</v>
      </c>
      <c r="F115" s="55">
        <v>233144</v>
      </c>
      <c r="G115" s="52"/>
      <c r="H115" s="55">
        <v>-998</v>
      </c>
      <c r="I115" s="53"/>
      <c r="J115" s="52">
        <f t="shared" si="6"/>
        <v>232146</v>
      </c>
      <c r="K115" s="52"/>
      <c r="L115" s="52">
        <f>'DH-3 O&amp;M Staff Adjustments'!G83</f>
        <v>0</v>
      </c>
      <c r="M115" s="52"/>
      <c r="N115" s="52">
        <f t="shared" si="13"/>
        <v>232146</v>
      </c>
      <c r="P115" s="4"/>
      <c r="Q115" s="4"/>
      <c r="AC115" s="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</row>
    <row r="116" spans="1:42" ht="15.75" customHeight="1">
      <c r="A116" s="4"/>
      <c r="B116" s="4" t="s">
        <v>59</v>
      </c>
      <c r="C116" s="4"/>
      <c r="D116" s="4"/>
      <c r="E116" s="49">
        <v>598</v>
      </c>
      <c r="F116" s="55">
        <v>663028</v>
      </c>
      <c r="G116" s="52"/>
      <c r="H116" s="55">
        <v>-233</v>
      </c>
      <c r="I116" s="53"/>
      <c r="J116" s="52">
        <f t="shared" ref="J116:J119" si="14">+F116+H116</f>
        <v>662795</v>
      </c>
      <c r="K116" s="52"/>
      <c r="L116" s="52">
        <f>'DH-3 O&amp;M Staff Adjustments'!$G$84</f>
        <v>0</v>
      </c>
      <c r="M116" s="52"/>
      <c r="N116" s="52">
        <f t="shared" si="13"/>
        <v>662795</v>
      </c>
      <c r="P116" s="4"/>
      <c r="Q116" s="4"/>
      <c r="AC116" s="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</row>
    <row r="117" spans="1:42" ht="15.75" customHeight="1">
      <c r="A117" s="4"/>
      <c r="B117" s="4" t="s">
        <v>60</v>
      </c>
      <c r="C117" s="4"/>
      <c r="D117" s="4"/>
      <c r="E117" s="49">
        <v>901</v>
      </c>
      <c r="F117" s="55">
        <v>1422</v>
      </c>
      <c r="G117" s="52"/>
      <c r="H117" s="55">
        <v>0</v>
      </c>
      <c r="I117" s="53"/>
      <c r="J117" s="52">
        <f t="shared" si="14"/>
        <v>1422</v>
      </c>
      <c r="K117" s="52"/>
      <c r="L117" s="52">
        <f>'DH-3 O&amp;M Staff Adjustments'!G85</f>
        <v>0</v>
      </c>
      <c r="M117" s="52"/>
      <c r="N117" s="52">
        <f t="shared" ref="N117" si="15">J117+L117</f>
        <v>1422</v>
      </c>
      <c r="P117" s="4"/>
      <c r="Q117" s="4"/>
      <c r="AC117" s="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</row>
    <row r="118" spans="1:42" ht="15.75" customHeight="1">
      <c r="A118" s="4"/>
      <c r="B118" s="4" t="s">
        <v>61</v>
      </c>
      <c r="C118" s="4"/>
      <c r="D118" s="4"/>
      <c r="E118" s="49">
        <v>902</v>
      </c>
      <c r="F118" s="55">
        <v>2501155</v>
      </c>
      <c r="G118" s="52"/>
      <c r="H118" s="55">
        <v>-9108</v>
      </c>
      <c r="I118" s="53"/>
      <c r="J118" s="52">
        <f t="shared" si="14"/>
        <v>2492047</v>
      </c>
      <c r="K118" s="52"/>
      <c r="L118" s="52">
        <f>'DH-3 O&amp;M Staff Adjustments'!G86</f>
        <v>0</v>
      </c>
      <c r="M118" s="52"/>
      <c r="N118" s="52">
        <f>J118+L118</f>
        <v>2492047</v>
      </c>
      <c r="P118" s="4"/>
      <c r="Q118" s="4"/>
      <c r="AC118" s="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</row>
    <row r="119" spans="1:42" ht="15.75" customHeight="1">
      <c r="A119" s="4"/>
      <c r="B119" s="4" t="s">
        <v>233</v>
      </c>
      <c r="C119" s="4"/>
      <c r="D119" s="4"/>
      <c r="E119" s="49">
        <v>903</v>
      </c>
      <c r="F119" s="55">
        <v>14566301</v>
      </c>
      <c r="G119" s="52"/>
      <c r="H119" s="55">
        <f>-34513-131276</f>
        <v>-165789</v>
      </c>
      <c r="I119" s="53"/>
      <c r="J119" s="52">
        <f t="shared" si="14"/>
        <v>14400512</v>
      </c>
      <c r="K119" s="52"/>
      <c r="L119" s="52">
        <f>'DH-3 O&amp;M Staff Adjustments'!G87</f>
        <v>0</v>
      </c>
      <c r="M119" s="52"/>
      <c r="N119" s="52">
        <f>J119+L119</f>
        <v>14400512</v>
      </c>
      <c r="P119" s="4"/>
      <c r="Q119" s="4"/>
      <c r="AC119" s="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</row>
    <row r="120" spans="1:42" ht="15.75" customHeight="1">
      <c r="A120" s="4"/>
      <c r="B120" s="4" t="s">
        <v>62</v>
      </c>
      <c r="C120" s="4"/>
      <c r="D120" s="4"/>
      <c r="E120" s="49">
        <v>904</v>
      </c>
      <c r="F120" s="325">
        <v>2849257</v>
      </c>
      <c r="G120" s="88"/>
      <c r="H120" s="325">
        <v>-814170</v>
      </c>
      <c r="I120" s="89"/>
      <c r="J120" s="88">
        <v>2229477</v>
      </c>
      <c r="K120" s="52"/>
      <c r="L120" s="88">
        <f ca="1">+L25*N121</f>
        <v>-111072.20505088635</v>
      </c>
      <c r="M120" s="52"/>
      <c r="N120" s="52">
        <f ca="1">J120+L120+'DH-3 O&amp;M Staff Adjustments'!G88</f>
        <v>1924014.7949491139</v>
      </c>
      <c r="P120" s="4"/>
      <c r="Q120" s="4"/>
      <c r="AC120" s="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</row>
    <row r="121" spans="1:42" ht="15.75" customHeight="1">
      <c r="A121" s="4"/>
      <c r="B121" s="4"/>
      <c r="C121" s="4" t="s">
        <v>63</v>
      </c>
      <c r="D121" s="166" t="s">
        <v>449</v>
      </c>
      <c r="E121" s="49"/>
      <c r="F121" s="56">
        <v>0</v>
      </c>
      <c r="G121" s="52"/>
      <c r="H121" s="55"/>
      <c r="I121" s="53"/>
      <c r="J121" s="56">
        <v>2.5920000000000001E-3</v>
      </c>
      <c r="K121" s="52"/>
      <c r="L121" s="52"/>
      <c r="M121" s="52"/>
      <c r="N121" s="56">
        <v>2.5920000000000001E-3</v>
      </c>
      <c r="P121" s="4"/>
      <c r="Q121" s="4"/>
      <c r="AC121" s="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</row>
    <row r="122" spans="1:42" ht="15.75" customHeight="1">
      <c r="A122" s="4"/>
      <c r="B122" s="4" t="s">
        <v>234</v>
      </c>
      <c r="C122" s="4"/>
      <c r="D122" s="4"/>
      <c r="E122" s="49">
        <v>904</v>
      </c>
      <c r="F122" s="165"/>
      <c r="G122" s="52"/>
      <c r="H122" s="55">
        <v>0</v>
      </c>
      <c r="I122" s="53"/>
      <c r="J122" s="52">
        <f t="shared" ref="J122" si="16">+F122+H122</f>
        <v>0</v>
      </c>
      <c r="K122" s="52"/>
      <c r="L122" s="52">
        <v>0</v>
      </c>
      <c r="M122" s="52"/>
      <c r="N122" s="52">
        <f t="shared" ref="N122" si="17">J122+L122</f>
        <v>0</v>
      </c>
      <c r="P122" s="4"/>
      <c r="Q122" s="4"/>
      <c r="AC122" s="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</row>
    <row r="123" spans="1:42" ht="15.75" customHeight="1">
      <c r="A123" s="4"/>
      <c r="B123" s="4" t="s">
        <v>64</v>
      </c>
      <c r="C123" s="4"/>
      <c r="D123" s="4"/>
      <c r="E123" s="49">
        <v>905</v>
      </c>
      <c r="F123" s="55">
        <v>109610</v>
      </c>
      <c r="G123" s="52"/>
      <c r="H123" s="55">
        <v>0</v>
      </c>
      <c r="I123" s="53"/>
      <c r="J123" s="52">
        <f t="shared" ref="J123:J127" si="18">+F123+H123</f>
        <v>109610</v>
      </c>
      <c r="K123" s="52"/>
      <c r="L123" s="52">
        <f>'DH-3 O&amp;M Staff Adjustments'!$G$89</f>
        <v>0</v>
      </c>
      <c r="M123" s="52"/>
      <c r="N123" s="52">
        <f>J123+L123</f>
        <v>109610</v>
      </c>
      <c r="P123" s="4"/>
      <c r="Q123" s="4"/>
      <c r="AC123" s="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</row>
    <row r="124" spans="1:42" ht="15.75" customHeight="1">
      <c r="A124" s="4"/>
      <c r="B124" s="4" t="s">
        <v>65</v>
      </c>
      <c r="C124" s="4"/>
      <c r="D124" s="4"/>
      <c r="E124" s="49">
        <v>908</v>
      </c>
      <c r="F124" s="55">
        <v>0</v>
      </c>
      <c r="G124" s="52"/>
      <c r="H124" s="55">
        <v>0</v>
      </c>
      <c r="I124" s="53"/>
      <c r="J124" s="52">
        <f t="shared" si="18"/>
        <v>0</v>
      </c>
      <c r="K124" s="52"/>
      <c r="L124" s="51">
        <f>'DH-3 O&amp;M Staff Adjustments'!$G$92</f>
        <v>0</v>
      </c>
      <c r="M124" s="52"/>
      <c r="N124" s="52">
        <f>J124+L124</f>
        <v>0</v>
      </c>
      <c r="P124" s="4"/>
      <c r="Q124" s="4"/>
      <c r="AC124" s="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</row>
    <row r="125" spans="1:42" ht="15.75" customHeight="1">
      <c r="A125" s="4"/>
      <c r="B125" s="4" t="s">
        <v>66</v>
      </c>
      <c r="C125" s="4"/>
      <c r="D125" s="4"/>
      <c r="E125" s="49">
        <v>909</v>
      </c>
      <c r="F125" s="52">
        <v>129205</v>
      </c>
      <c r="G125" s="52"/>
      <c r="H125" s="52">
        <v>-645</v>
      </c>
      <c r="I125" s="53"/>
      <c r="J125" s="52">
        <f t="shared" si="18"/>
        <v>128560</v>
      </c>
      <c r="K125" s="52"/>
      <c r="L125" s="52">
        <f>'DH-3 O&amp;M Staff Adjustments'!$G$93</f>
        <v>0</v>
      </c>
      <c r="M125" s="52"/>
      <c r="N125" s="52">
        <f t="shared" ref="N125:N127" si="19">J125+L125</f>
        <v>128560</v>
      </c>
      <c r="P125" s="4"/>
      <c r="Q125" s="4"/>
      <c r="AC125" s="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</row>
    <row r="126" spans="1:42" ht="15.75" customHeight="1">
      <c r="A126" s="4"/>
      <c r="B126" s="4" t="s">
        <v>67</v>
      </c>
      <c r="C126" s="4"/>
      <c r="D126" s="4"/>
      <c r="E126" s="49">
        <v>912</v>
      </c>
      <c r="F126" s="52">
        <v>0</v>
      </c>
      <c r="G126" s="52"/>
      <c r="H126" s="52"/>
      <c r="I126" s="53"/>
      <c r="J126" s="52">
        <v>0</v>
      </c>
      <c r="K126" s="52"/>
      <c r="L126" s="52">
        <f>'DH-3 O&amp;M Staff Adjustments'!$G$96</f>
        <v>0</v>
      </c>
      <c r="M126" s="52"/>
      <c r="N126" s="52">
        <f t="shared" si="19"/>
        <v>0</v>
      </c>
      <c r="P126" s="4"/>
      <c r="Q126" s="4"/>
      <c r="AC126" s="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</row>
    <row r="127" spans="1:42" ht="15.75" customHeight="1">
      <c r="A127" s="4"/>
      <c r="F127" s="57">
        <v>0</v>
      </c>
      <c r="H127" s="57">
        <v>0</v>
      </c>
      <c r="J127" s="57">
        <f t="shared" si="18"/>
        <v>0</v>
      </c>
      <c r="L127" s="57"/>
      <c r="N127" s="57">
        <f t="shared" si="19"/>
        <v>0</v>
      </c>
      <c r="P127" s="4"/>
      <c r="Q127" s="4"/>
      <c r="AC127" s="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</row>
    <row r="128" spans="1:42" ht="15.75" customHeight="1">
      <c r="A128" s="4"/>
      <c r="B128" s="4"/>
      <c r="C128" s="4"/>
      <c r="D128" s="4"/>
      <c r="E128" s="49"/>
      <c r="F128" s="53"/>
      <c r="G128" s="53"/>
      <c r="H128" s="53"/>
      <c r="I128" s="53"/>
      <c r="J128" s="53"/>
      <c r="K128" s="53"/>
      <c r="L128" s="53"/>
      <c r="M128" s="53"/>
      <c r="N128" s="53"/>
      <c r="P128" s="4"/>
      <c r="Q128" s="4"/>
      <c r="AC128" s="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</row>
    <row r="129" spans="1:42" ht="15.75" customHeight="1">
      <c r="A129" s="58" t="s">
        <v>68</v>
      </c>
      <c r="B129" s="58"/>
      <c r="C129" s="58"/>
      <c r="D129" s="58"/>
      <c r="E129" s="59"/>
      <c r="F129" s="55">
        <f>SUM(F45:F127)-F121</f>
        <v>420190437</v>
      </c>
      <c r="G129" s="55"/>
      <c r="H129" s="55">
        <f>SUM(H45:H127)-H121</f>
        <v>-5468733</v>
      </c>
      <c r="I129" s="55"/>
      <c r="J129" s="55">
        <f>SUM(J45:J127)-J121</f>
        <v>414916080</v>
      </c>
      <c r="K129" s="55"/>
      <c r="L129" s="55">
        <f ca="1">SUM(L45:L127)</f>
        <v>-111206.20505088635</v>
      </c>
      <c r="M129" s="55"/>
      <c r="N129" s="55">
        <f ca="1">SUM(N45:N127)-N121</f>
        <v>414610483.79494911</v>
      </c>
      <c r="P129" s="4"/>
      <c r="Q129" s="4"/>
      <c r="AC129" s="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</row>
    <row r="130" spans="1:42" ht="15.75" customHeight="1">
      <c r="A130" s="4"/>
      <c r="B130" s="4"/>
      <c r="C130" s="4"/>
      <c r="D130" s="4"/>
      <c r="E130" s="49"/>
      <c r="F130" s="55"/>
      <c r="G130" s="52"/>
      <c r="H130" s="55"/>
      <c r="I130" s="53"/>
      <c r="J130" s="52"/>
      <c r="K130" s="53"/>
      <c r="L130" s="52"/>
      <c r="M130" s="53"/>
      <c r="N130" s="52"/>
      <c r="P130" s="4"/>
      <c r="Q130" s="4"/>
      <c r="AC130" s="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</row>
    <row r="131" spans="1:42" ht="15.75" customHeight="1">
      <c r="A131" s="4"/>
      <c r="P131" s="4"/>
      <c r="Q131" s="4"/>
      <c r="Y131" s="60"/>
      <c r="Z131" s="60"/>
      <c r="AA131" s="60"/>
      <c r="AB131" s="60"/>
      <c r="AC131" s="61"/>
      <c r="AD131" s="60"/>
      <c r="AE131" s="60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</row>
    <row r="132" spans="1:42" ht="15.75" customHeight="1">
      <c r="A132" s="271" t="s">
        <v>0</v>
      </c>
      <c r="B132" s="262"/>
      <c r="C132" s="271" t="s">
        <v>485</v>
      </c>
      <c r="D132" s="262"/>
      <c r="E132" s="4"/>
      <c r="F132" s="4"/>
      <c r="G132" s="4"/>
      <c r="H132" s="4"/>
      <c r="I132" s="4"/>
      <c r="J132" s="4"/>
      <c r="K132" s="4"/>
      <c r="L132" s="4"/>
      <c r="M132" s="4"/>
      <c r="N132" s="39" t="s">
        <v>28</v>
      </c>
      <c r="P132" s="4"/>
      <c r="Q132" s="4"/>
      <c r="Y132" s="60"/>
      <c r="Z132" s="60"/>
      <c r="AA132" s="60"/>
      <c r="AB132" s="60"/>
      <c r="AC132" s="61"/>
      <c r="AD132" s="60"/>
      <c r="AE132" s="60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</row>
    <row r="133" spans="1:42" ht="15.75" customHeight="1">
      <c r="A133" s="271" t="s">
        <v>2</v>
      </c>
      <c r="B133" s="271"/>
      <c r="C133" s="272">
        <v>52195</v>
      </c>
      <c r="D133" s="271"/>
      <c r="E133" s="4"/>
      <c r="F133" s="4"/>
      <c r="G133" s="4"/>
      <c r="H133" s="4"/>
      <c r="I133" s="4"/>
      <c r="J133" s="4"/>
      <c r="K133" s="4"/>
      <c r="L133" s="4"/>
      <c r="M133" s="4"/>
      <c r="N133" s="39" t="s">
        <v>29</v>
      </c>
      <c r="P133" s="4"/>
      <c r="Q133" s="4"/>
      <c r="Y133" s="60"/>
      <c r="Z133" s="60"/>
      <c r="AA133" s="60"/>
      <c r="AB133" s="60"/>
      <c r="AC133" s="61"/>
      <c r="AD133" s="60"/>
      <c r="AE133" s="60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</row>
    <row r="134" spans="1:42" ht="15.75" customHeight="1">
      <c r="A134" s="271" t="s">
        <v>4</v>
      </c>
      <c r="B134" s="271"/>
      <c r="C134" s="271" t="s">
        <v>277</v>
      </c>
      <c r="D134" s="271"/>
      <c r="E134" s="4"/>
      <c r="F134" s="4"/>
      <c r="G134" s="4"/>
      <c r="H134" s="4"/>
      <c r="I134" s="4"/>
      <c r="J134" s="4"/>
      <c r="K134" s="4"/>
      <c r="L134" s="4"/>
      <c r="M134" s="4"/>
      <c r="N134" s="3"/>
      <c r="P134" s="4"/>
      <c r="Q134" s="4"/>
      <c r="Y134" s="60"/>
      <c r="Z134" s="60"/>
      <c r="AA134" s="60"/>
      <c r="AB134" s="60"/>
      <c r="AC134" s="61"/>
      <c r="AD134" s="60"/>
      <c r="AE134" s="60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</row>
    <row r="135" spans="1:42" ht="15.75" customHeight="1">
      <c r="A135" s="271" t="s">
        <v>5</v>
      </c>
      <c r="B135" s="271"/>
      <c r="C135" s="273">
        <v>44196</v>
      </c>
      <c r="D135" s="271"/>
      <c r="E135" s="4"/>
      <c r="F135" s="4"/>
      <c r="G135" s="4"/>
      <c r="H135" s="4"/>
      <c r="I135" s="4"/>
      <c r="J135" s="4"/>
      <c r="K135" s="4"/>
      <c r="L135" s="4"/>
      <c r="M135" s="4"/>
      <c r="N135" s="4"/>
      <c r="P135" s="4"/>
      <c r="Q135" s="4"/>
      <c r="Y135" s="60"/>
      <c r="Z135" s="60"/>
      <c r="AA135" s="60"/>
      <c r="AB135" s="60"/>
      <c r="AC135" s="61"/>
      <c r="AD135" s="60"/>
      <c r="AE135" s="60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</row>
    <row r="136" spans="1:42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0"/>
      <c r="L136" s="4"/>
      <c r="M136" s="4"/>
      <c r="N136" s="4"/>
      <c r="P136" s="4"/>
      <c r="Q136" s="4"/>
      <c r="Y136" s="60"/>
      <c r="Z136" s="60"/>
      <c r="AA136" s="60"/>
      <c r="AB136" s="60"/>
      <c r="AC136" s="61"/>
      <c r="AD136" s="60"/>
      <c r="AE136" s="60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</row>
    <row r="137" spans="1:42" ht="15.75" customHeight="1">
      <c r="A137" s="4"/>
      <c r="B137" s="4"/>
      <c r="C137" s="4"/>
      <c r="D137" s="4"/>
      <c r="E137" s="4"/>
      <c r="F137" s="38"/>
      <c r="G137" s="41"/>
      <c r="H137" s="38"/>
      <c r="I137" s="42"/>
      <c r="J137" s="42" t="s">
        <v>6</v>
      </c>
      <c r="K137" s="42"/>
      <c r="L137" s="41" t="s">
        <v>7</v>
      </c>
      <c r="M137" s="41"/>
      <c r="N137" s="38"/>
      <c r="P137" s="4"/>
      <c r="Q137" s="4"/>
      <c r="Y137" s="60"/>
      <c r="Z137" s="60"/>
      <c r="AA137" s="60"/>
      <c r="AB137" s="60"/>
      <c r="AC137" s="61"/>
      <c r="AD137" s="60"/>
      <c r="AE137" s="60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</row>
    <row r="138" spans="1:42" ht="15.75" customHeight="1">
      <c r="A138" s="4"/>
      <c r="B138" s="4"/>
      <c r="C138" s="4"/>
      <c r="D138" s="4"/>
      <c r="E138" s="4"/>
      <c r="F138" s="38"/>
      <c r="G138" s="41"/>
      <c r="H138" s="42" t="s">
        <v>6</v>
      </c>
      <c r="I138" s="42"/>
      <c r="J138" s="42" t="s">
        <v>8</v>
      </c>
      <c r="K138" s="42"/>
      <c r="L138" s="41" t="s">
        <v>9</v>
      </c>
      <c r="M138" s="41"/>
      <c r="N138" s="41" t="s">
        <v>7</v>
      </c>
      <c r="P138" s="4"/>
      <c r="Q138" s="4"/>
      <c r="Y138" s="60"/>
      <c r="Z138" s="60"/>
      <c r="AA138" s="60"/>
      <c r="AB138" s="60"/>
      <c r="AC138" s="61"/>
      <c r="AD138" s="60"/>
      <c r="AE138" s="60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</row>
    <row r="139" spans="1:42" ht="15.75" customHeight="1">
      <c r="A139" s="38" t="s">
        <v>30</v>
      </c>
      <c r="B139" s="4"/>
      <c r="C139" s="4"/>
      <c r="D139" s="4"/>
      <c r="E139" s="4"/>
      <c r="F139" s="41" t="s">
        <v>10</v>
      </c>
      <c r="G139" s="41"/>
      <c r="H139" s="42" t="s">
        <v>11</v>
      </c>
      <c r="I139" s="42"/>
      <c r="J139" s="42" t="s">
        <v>10</v>
      </c>
      <c r="K139" s="42"/>
      <c r="L139" s="42" t="s">
        <v>12</v>
      </c>
      <c r="M139" s="42"/>
      <c r="N139" s="41" t="s">
        <v>13</v>
      </c>
      <c r="P139" s="4"/>
      <c r="Q139" s="4"/>
      <c r="Y139" s="60"/>
      <c r="Z139" s="60"/>
      <c r="AA139" s="60"/>
      <c r="AB139" s="60"/>
      <c r="AC139" s="61"/>
      <c r="AD139" s="60"/>
      <c r="AE139" s="60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</row>
    <row r="140" spans="1:42" ht="15.75" customHeight="1">
      <c r="A140" s="4"/>
      <c r="B140" s="4"/>
      <c r="C140" s="4"/>
      <c r="D140" s="4"/>
      <c r="E140" s="4"/>
      <c r="F140" s="43" t="s">
        <v>14</v>
      </c>
      <c r="G140" s="41"/>
      <c r="H140" s="44" t="s">
        <v>167</v>
      </c>
      <c r="I140" s="41"/>
      <c r="J140" s="44" t="s">
        <v>15</v>
      </c>
      <c r="K140" s="41"/>
      <c r="L140" s="45" t="s">
        <v>16</v>
      </c>
      <c r="M140" s="41"/>
      <c r="N140" s="43" t="s">
        <v>15</v>
      </c>
      <c r="P140" s="4"/>
      <c r="Q140" s="4"/>
      <c r="Y140" s="60"/>
      <c r="Z140" s="60"/>
      <c r="AA140" s="60"/>
      <c r="AB140" s="60"/>
      <c r="AC140" s="61"/>
      <c r="AD140" s="60"/>
      <c r="AE140" s="60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</row>
    <row r="141" spans="1:42" ht="15.75" customHeight="1">
      <c r="A141" s="4"/>
      <c r="B141" s="4"/>
      <c r="C141" s="4"/>
      <c r="D141" s="4"/>
      <c r="E141" s="4"/>
      <c r="F141" s="41" t="s">
        <v>17</v>
      </c>
      <c r="G141" s="41"/>
      <c r="H141" s="46" t="s">
        <v>18</v>
      </c>
      <c r="I141" s="46"/>
      <c r="J141" s="46" t="s">
        <v>19</v>
      </c>
      <c r="K141" s="46"/>
      <c r="L141" s="47" t="s">
        <v>20</v>
      </c>
      <c r="M141" s="41"/>
      <c r="N141" s="46" t="s">
        <v>21</v>
      </c>
      <c r="P141" s="4"/>
      <c r="Q141" s="4"/>
      <c r="Y141" s="60"/>
      <c r="Z141" s="60"/>
      <c r="AA141" s="60"/>
      <c r="AB141" s="60"/>
      <c r="AC141" s="61"/>
      <c r="AD141" s="60"/>
      <c r="AE141" s="60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</row>
    <row r="142" spans="1:42" ht="15.75" customHeight="1">
      <c r="A142" s="4"/>
      <c r="B142" s="4"/>
      <c r="C142" s="4"/>
      <c r="D142" s="4"/>
      <c r="E142" s="4"/>
      <c r="F142" s="41"/>
      <c r="G142" s="41"/>
      <c r="H142" s="46"/>
      <c r="I142" s="46"/>
      <c r="J142" s="46"/>
      <c r="K142" s="46"/>
      <c r="L142" s="47"/>
      <c r="M142" s="41"/>
      <c r="N142" s="46"/>
      <c r="P142" s="4"/>
      <c r="Q142" s="4"/>
      <c r="Y142" s="60"/>
      <c r="Z142" s="60"/>
      <c r="AA142" s="60"/>
      <c r="AB142" s="60"/>
      <c r="AC142" s="61"/>
      <c r="AD142" s="60"/>
      <c r="AE142" s="60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</row>
    <row r="143" spans="1:42" ht="15.75" customHeight="1">
      <c r="A143" s="58"/>
      <c r="B143" s="58"/>
      <c r="C143" s="58"/>
      <c r="D143" s="58"/>
      <c r="E143" s="59"/>
      <c r="F143" s="63"/>
      <c r="G143" s="63"/>
      <c r="H143" s="63"/>
      <c r="I143" s="63"/>
      <c r="J143" s="63"/>
      <c r="K143" s="63"/>
      <c r="L143" s="63"/>
      <c r="M143" s="63"/>
      <c r="N143" s="63"/>
      <c r="P143" s="4"/>
      <c r="Q143" s="4"/>
    </row>
    <row r="144" spans="1:42" ht="15.75" customHeight="1">
      <c r="A144" s="4" t="s">
        <v>69</v>
      </c>
      <c r="B144" s="4"/>
      <c r="C144" s="4"/>
      <c r="D144" s="4"/>
      <c r="E144" s="49"/>
      <c r="F144" s="63"/>
      <c r="G144" s="63"/>
      <c r="H144" s="63"/>
      <c r="I144" s="63"/>
      <c r="J144" s="63"/>
      <c r="K144" s="63"/>
      <c r="L144" s="63"/>
      <c r="M144" s="63"/>
      <c r="N144" s="63"/>
      <c r="P144" s="4"/>
      <c r="Q144" s="4"/>
    </row>
    <row r="145" spans="1:14" ht="15.75" customHeight="1">
      <c r="A145" s="4"/>
      <c r="B145" s="4" t="s">
        <v>70</v>
      </c>
      <c r="C145" s="4"/>
      <c r="D145" s="4"/>
      <c r="E145" s="49">
        <v>920</v>
      </c>
      <c r="F145" s="52">
        <v>31939633</v>
      </c>
      <c r="G145" s="52"/>
      <c r="H145" s="52">
        <f>-8619-166333</f>
        <v>-174952</v>
      </c>
      <c r="I145" s="52"/>
      <c r="J145" s="52">
        <f t="shared" ref="J145:J161" si="20">+F145+H145</f>
        <v>31764681</v>
      </c>
      <c r="K145" s="52"/>
      <c r="L145" s="52">
        <f>'DH-3 O&amp;M Staff Adjustments'!G100</f>
        <v>0</v>
      </c>
      <c r="M145" s="52"/>
      <c r="N145" s="52">
        <f t="shared" ref="N145:N158" si="21">J145+L145</f>
        <v>31764681</v>
      </c>
    </row>
    <row r="146" spans="1:14" ht="15.75" customHeight="1">
      <c r="A146" s="4"/>
      <c r="B146" s="4" t="s">
        <v>71</v>
      </c>
      <c r="C146" s="4"/>
      <c r="D146" s="4"/>
      <c r="E146" s="49">
        <v>921</v>
      </c>
      <c r="F146" s="52">
        <v>5473363</v>
      </c>
      <c r="G146" s="52"/>
      <c r="H146" s="52">
        <v>-694120</v>
      </c>
      <c r="I146" s="52"/>
      <c r="J146" s="52">
        <f t="shared" si="20"/>
        <v>4779243</v>
      </c>
      <c r="K146" s="52"/>
      <c r="L146" s="52">
        <f>'DH-3 O&amp;M Staff Adjustments'!G101</f>
        <v>0</v>
      </c>
      <c r="M146" s="52"/>
      <c r="N146" s="52">
        <f t="shared" si="21"/>
        <v>4779243</v>
      </c>
    </row>
    <row r="147" spans="1:14" ht="15.75" customHeight="1">
      <c r="A147" s="4"/>
      <c r="B147" s="4" t="s">
        <v>72</v>
      </c>
      <c r="C147" s="4"/>
      <c r="D147" s="4"/>
      <c r="E147" s="49">
        <v>922</v>
      </c>
      <c r="F147" s="52">
        <v>0</v>
      </c>
      <c r="G147" s="52"/>
      <c r="H147" s="52">
        <v>0</v>
      </c>
      <c r="I147" s="52"/>
      <c r="J147" s="52">
        <f t="shared" si="20"/>
        <v>0</v>
      </c>
      <c r="K147" s="52"/>
      <c r="L147" s="52">
        <f>'DH-3 O&amp;M Staff Adjustments'!G102</f>
        <v>0</v>
      </c>
      <c r="M147" s="52"/>
      <c r="N147" s="52">
        <f t="shared" si="21"/>
        <v>0</v>
      </c>
    </row>
    <row r="148" spans="1:14" ht="15.75" customHeight="1">
      <c r="A148" s="4"/>
      <c r="B148" s="4" t="s">
        <v>73</v>
      </c>
      <c r="C148" s="4"/>
      <c r="D148" s="4"/>
      <c r="E148" s="49">
        <v>923</v>
      </c>
      <c r="F148" s="52">
        <v>15916521</v>
      </c>
      <c r="G148" s="52"/>
      <c r="H148" s="52">
        <v>-15522</v>
      </c>
      <c r="I148" s="52"/>
      <c r="J148" s="52">
        <f>+F148+H148</f>
        <v>15900999</v>
      </c>
      <c r="K148" s="52"/>
      <c r="L148" s="52">
        <f>'DH-3 O&amp;M Staff Adjustments'!$G$104</f>
        <v>0</v>
      </c>
      <c r="M148" s="52"/>
      <c r="N148" s="52">
        <f t="shared" si="21"/>
        <v>15900999</v>
      </c>
    </row>
    <row r="149" spans="1:14" ht="15.75" customHeight="1">
      <c r="A149" s="4"/>
      <c r="B149" s="4" t="s">
        <v>74</v>
      </c>
      <c r="C149" s="4"/>
      <c r="D149" s="4"/>
      <c r="E149" s="49">
        <v>924</v>
      </c>
      <c r="F149" s="52">
        <v>4852276</v>
      </c>
      <c r="G149" s="52"/>
      <c r="H149" s="52">
        <v>477475</v>
      </c>
      <c r="I149" s="52"/>
      <c r="J149" s="52">
        <f>+F149+H149</f>
        <v>5329751</v>
      </c>
      <c r="K149" s="52"/>
      <c r="L149" s="52">
        <f>'DH-3 O&amp;M Staff Adjustments'!$G$105</f>
        <v>0</v>
      </c>
      <c r="M149" s="52"/>
      <c r="N149" s="52">
        <f t="shared" si="21"/>
        <v>5329751</v>
      </c>
    </row>
    <row r="150" spans="1:14" ht="15.75" customHeight="1">
      <c r="A150" s="4"/>
      <c r="B150" s="4" t="s">
        <v>293</v>
      </c>
      <c r="C150" s="4"/>
      <c r="D150" s="4"/>
      <c r="E150" s="49" t="s">
        <v>479</v>
      </c>
      <c r="F150" s="52">
        <v>0</v>
      </c>
      <c r="G150" s="52"/>
      <c r="H150" s="52">
        <v>0</v>
      </c>
      <c r="I150" s="52"/>
      <c r="J150" s="52">
        <f t="shared" ref="J150" si="22">+F150+H150</f>
        <v>0</v>
      </c>
      <c r="K150" s="52"/>
      <c r="L150" s="52">
        <f>'DH-3 O&amp;M Staff Adjustments'!$G$106</f>
        <v>0</v>
      </c>
      <c r="M150" s="52"/>
      <c r="N150" s="52">
        <f t="shared" si="21"/>
        <v>0</v>
      </c>
    </row>
    <row r="151" spans="1:14" ht="15.75" customHeight="1">
      <c r="A151" s="4"/>
      <c r="B151" s="4" t="s">
        <v>75</v>
      </c>
      <c r="C151" s="4"/>
      <c r="D151" s="4"/>
      <c r="E151" s="130">
        <v>925</v>
      </c>
      <c r="F151" s="52">
        <v>3644212</v>
      </c>
      <c r="G151" s="52"/>
      <c r="H151" s="52">
        <v>-324935</v>
      </c>
      <c r="I151" s="52"/>
      <c r="J151" s="52">
        <f t="shared" si="20"/>
        <v>3319277</v>
      </c>
      <c r="K151" s="52"/>
      <c r="L151" s="52">
        <f>'DH-3 O&amp;M Staff Adjustments'!$G$107</f>
        <v>0</v>
      </c>
      <c r="M151" s="52"/>
      <c r="N151" s="52">
        <f t="shared" si="21"/>
        <v>3319277</v>
      </c>
    </row>
    <row r="152" spans="1:14" ht="15.75" customHeight="1">
      <c r="A152" s="4"/>
      <c r="B152" s="4" t="s">
        <v>294</v>
      </c>
      <c r="C152" s="4"/>
      <c r="D152" s="4"/>
      <c r="E152" s="130" t="s">
        <v>480</v>
      </c>
      <c r="F152" s="52">
        <v>0</v>
      </c>
      <c r="G152" s="52"/>
      <c r="H152" s="52">
        <v>0</v>
      </c>
      <c r="I152" s="52"/>
      <c r="J152" s="52">
        <f t="shared" si="20"/>
        <v>0</v>
      </c>
      <c r="K152" s="52"/>
      <c r="L152" s="52">
        <f>'DH-3 O&amp;M Staff Adjustments'!$G$108</f>
        <v>0</v>
      </c>
      <c r="M152" s="52"/>
      <c r="N152" s="52">
        <f t="shared" si="21"/>
        <v>0</v>
      </c>
    </row>
    <row r="153" spans="1:14" ht="15.75" customHeight="1">
      <c r="A153" s="4"/>
      <c r="B153" s="4" t="s">
        <v>76</v>
      </c>
      <c r="C153" s="4"/>
      <c r="D153" s="4"/>
      <c r="E153" s="49">
        <v>926</v>
      </c>
      <c r="F153" s="52">
        <v>18332362</v>
      </c>
      <c r="G153" s="52"/>
      <c r="H153" s="52">
        <f>-546594-6782701</f>
        <v>-7329295</v>
      </c>
      <c r="I153" s="52"/>
      <c r="J153" s="52">
        <f t="shared" si="20"/>
        <v>11003067</v>
      </c>
      <c r="K153" s="52"/>
      <c r="L153" s="52">
        <f>'DH-3 O&amp;M Staff Adjustments'!$G$109</f>
        <v>-1970713</v>
      </c>
      <c r="M153" s="52"/>
      <c r="N153" s="52">
        <f t="shared" si="21"/>
        <v>9032354</v>
      </c>
    </row>
    <row r="154" spans="1:14" ht="15.75" customHeight="1">
      <c r="A154" s="4"/>
      <c r="B154" s="4" t="s">
        <v>295</v>
      </c>
      <c r="C154" s="4"/>
      <c r="D154" s="4"/>
      <c r="E154" s="49" t="s">
        <v>481</v>
      </c>
      <c r="F154" s="52">
        <v>0</v>
      </c>
      <c r="G154" s="52"/>
      <c r="H154" s="52">
        <v>0</v>
      </c>
      <c r="I154" s="52"/>
      <c r="J154" s="52">
        <f t="shared" si="20"/>
        <v>0</v>
      </c>
      <c r="K154" s="52"/>
      <c r="L154" s="52">
        <f>'DH-3 O&amp;M Staff Adjustments'!$G$110</f>
        <v>-500862</v>
      </c>
      <c r="M154" s="52"/>
      <c r="N154" s="52">
        <f t="shared" si="21"/>
        <v>-500862</v>
      </c>
    </row>
    <row r="155" spans="1:14" ht="15.75" customHeight="1">
      <c r="A155" s="4"/>
      <c r="B155" s="4" t="s">
        <v>77</v>
      </c>
      <c r="C155" s="4"/>
      <c r="D155" s="4"/>
      <c r="E155" s="49">
        <v>928</v>
      </c>
      <c r="F155" s="52">
        <v>13218765</v>
      </c>
      <c r="G155" s="52"/>
      <c r="H155" s="52">
        <v>-603441</v>
      </c>
      <c r="I155" s="52"/>
      <c r="J155" s="52">
        <f t="shared" si="20"/>
        <v>12615324</v>
      </c>
      <c r="K155" s="52"/>
      <c r="L155" s="52">
        <f>'DH-3 O&amp;M Staff Adjustments'!$G$111</f>
        <v>-1154276</v>
      </c>
      <c r="M155" s="52"/>
      <c r="N155" s="52">
        <f t="shared" si="21"/>
        <v>11461048</v>
      </c>
    </row>
    <row r="156" spans="1:14" ht="15.75" customHeight="1">
      <c r="A156" s="4"/>
      <c r="B156" s="4" t="s">
        <v>296</v>
      </c>
      <c r="C156" s="4"/>
      <c r="D156" s="4"/>
      <c r="E156" s="49" t="s">
        <v>482</v>
      </c>
      <c r="F156" s="52">
        <v>0</v>
      </c>
      <c r="G156" s="52"/>
      <c r="H156" s="52">
        <v>0</v>
      </c>
      <c r="I156" s="52"/>
      <c r="J156" s="52">
        <f t="shared" si="20"/>
        <v>0</v>
      </c>
      <c r="K156" s="52"/>
      <c r="L156" s="52">
        <f>'DH-3 O&amp;M Staff Adjustments'!$G$112</f>
        <v>0</v>
      </c>
      <c r="M156" s="52"/>
      <c r="N156" s="52">
        <f t="shared" si="21"/>
        <v>0</v>
      </c>
    </row>
    <row r="157" spans="1:14" ht="15.75" customHeight="1">
      <c r="A157" s="4"/>
      <c r="B157" s="4" t="s">
        <v>194</v>
      </c>
      <c r="C157" s="4"/>
      <c r="D157" s="4"/>
      <c r="E157" s="49">
        <v>9301</v>
      </c>
      <c r="F157" s="52">
        <v>1693142</v>
      </c>
      <c r="G157" s="52"/>
      <c r="H157" s="52">
        <v>-155311</v>
      </c>
      <c r="I157" s="52"/>
      <c r="J157" s="52">
        <f t="shared" si="20"/>
        <v>1537831</v>
      </c>
      <c r="K157" s="52"/>
      <c r="L157" s="52">
        <f>'DH-3 O&amp;M Staff Adjustments'!$G$114</f>
        <v>-1312437</v>
      </c>
      <c r="M157" s="52"/>
      <c r="N157" s="52">
        <f t="shared" si="21"/>
        <v>225394</v>
      </c>
    </row>
    <row r="158" spans="1:14" ht="15.75" customHeight="1">
      <c r="A158" s="4"/>
      <c r="B158" s="4" t="s">
        <v>78</v>
      </c>
      <c r="C158" s="4"/>
      <c r="D158" s="4"/>
      <c r="E158" s="49">
        <v>9302</v>
      </c>
      <c r="F158" s="52">
        <v>3015825</v>
      </c>
      <c r="G158" s="52"/>
      <c r="H158" s="52">
        <v>1142254</v>
      </c>
      <c r="I158" s="52"/>
      <c r="J158" s="52">
        <f t="shared" si="20"/>
        <v>4158079</v>
      </c>
      <c r="K158" s="52"/>
      <c r="L158" s="52">
        <f>'DH-3 O&amp;M Staff Adjustments'!$G$115</f>
        <v>0</v>
      </c>
      <c r="M158" s="52"/>
      <c r="N158" s="52">
        <f t="shared" si="21"/>
        <v>4158079</v>
      </c>
    </row>
    <row r="159" spans="1:14" ht="15.75" customHeight="1">
      <c r="A159" s="4"/>
      <c r="B159" s="4" t="s">
        <v>297</v>
      </c>
      <c r="C159" s="4"/>
      <c r="D159" s="4"/>
      <c r="E159" s="49">
        <v>9302</v>
      </c>
      <c r="F159" s="52">
        <v>427468</v>
      </c>
      <c r="G159" s="52"/>
      <c r="H159" s="52">
        <v>0</v>
      </c>
      <c r="I159" s="52"/>
      <c r="J159" s="52">
        <f t="shared" ref="J159" si="23">+F159+H159</f>
        <v>427468</v>
      </c>
      <c r="K159" s="52"/>
      <c r="L159" s="52">
        <v>0</v>
      </c>
      <c r="M159" s="52"/>
      <c r="N159" s="52">
        <f t="shared" ref="N159" si="24">J159+L159</f>
        <v>427468</v>
      </c>
    </row>
    <row r="160" spans="1:14" ht="15.75" customHeight="1">
      <c r="A160" s="4"/>
      <c r="B160" s="4" t="s">
        <v>38</v>
      </c>
      <c r="C160" s="4"/>
      <c r="D160" s="4"/>
      <c r="E160" s="49">
        <v>931</v>
      </c>
      <c r="F160" s="55">
        <v>406234</v>
      </c>
      <c r="G160" s="55"/>
      <c r="H160" s="55">
        <v>0</v>
      </c>
      <c r="I160" s="55"/>
      <c r="J160" s="52">
        <f t="shared" si="20"/>
        <v>406234</v>
      </c>
      <c r="K160" s="55"/>
      <c r="L160" s="55">
        <f>'DH-3 O&amp;M Staff Adjustments'!G116</f>
        <v>0</v>
      </c>
      <c r="M160" s="55"/>
      <c r="N160" s="55">
        <f>J160+L160</f>
        <v>406234</v>
      </c>
    </row>
    <row r="161" spans="1:15" ht="15.75" customHeight="1">
      <c r="A161" s="4"/>
      <c r="B161" s="4" t="s">
        <v>79</v>
      </c>
      <c r="E161" s="49">
        <v>935</v>
      </c>
      <c r="F161" s="64">
        <v>9520823</v>
      </c>
      <c r="H161" s="64">
        <v>-1143</v>
      </c>
      <c r="J161" s="57">
        <f t="shared" si="20"/>
        <v>9519680</v>
      </c>
      <c r="L161" s="64">
        <f>'DH-3 O&amp;M Staff Adjustments'!$G$117</f>
        <v>0</v>
      </c>
      <c r="N161" s="64">
        <f>J161+L161</f>
        <v>9519680</v>
      </c>
    </row>
    <row r="162" spans="1:15" ht="15.75" customHeight="1">
      <c r="A162" s="4"/>
      <c r="B162" s="4"/>
      <c r="C162" s="4"/>
      <c r="D162" s="4"/>
      <c r="E162" s="49"/>
      <c r="F162" s="53"/>
      <c r="G162" s="53"/>
      <c r="H162" s="53"/>
      <c r="I162" s="53"/>
      <c r="J162" s="53"/>
      <c r="K162" s="53"/>
      <c r="L162" s="53"/>
      <c r="M162" s="53"/>
      <c r="N162" s="53"/>
    </row>
    <row r="163" spans="1:15" ht="15.75" customHeight="1">
      <c r="A163" s="4" t="s">
        <v>80</v>
      </c>
      <c r="B163" s="4"/>
      <c r="C163" s="4"/>
      <c r="D163" s="4"/>
      <c r="E163" s="49"/>
      <c r="F163" s="65">
        <f>SUM(F145:F161)</f>
        <v>108440624</v>
      </c>
      <c r="G163" s="65"/>
      <c r="H163" s="65">
        <f>SUM(H145:H161)</f>
        <v>-7678990</v>
      </c>
      <c r="I163" s="65"/>
      <c r="J163" s="65">
        <f>SUM(J145:J161)</f>
        <v>100761634</v>
      </c>
      <c r="K163" s="65"/>
      <c r="L163" s="65">
        <f>SUM(L145:L161)</f>
        <v>-4938288</v>
      </c>
      <c r="M163" s="65"/>
      <c r="N163" s="65">
        <f>SUM(N145:N161)</f>
        <v>95823346</v>
      </c>
    </row>
    <row r="164" spans="1:15" ht="15.75" customHeight="1">
      <c r="A164" s="4"/>
      <c r="B164" s="4"/>
      <c r="C164" s="4"/>
      <c r="D164" s="4"/>
      <c r="E164" s="49"/>
      <c r="F164" s="66"/>
      <c r="G164" s="66"/>
      <c r="H164" s="66"/>
      <c r="I164" s="66"/>
      <c r="J164" s="66"/>
      <c r="K164" s="66"/>
      <c r="L164" s="66"/>
      <c r="M164" s="66"/>
      <c r="N164" s="66"/>
    </row>
    <row r="165" spans="1:15" ht="15.75" customHeight="1">
      <c r="A165" s="67" t="s">
        <v>81</v>
      </c>
      <c r="B165" s="67"/>
      <c r="C165" s="67"/>
      <c r="D165" s="67"/>
      <c r="E165" s="68"/>
      <c r="F165" s="69">
        <f>F129+F163</f>
        <v>528631061</v>
      </c>
      <c r="G165" s="69"/>
      <c r="H165" s="69">
        <f>H129+H163</f>
        <v>-13147723</v>
      </c>
      <c r="I165" s="69"/>
      <c r="J165" s="69">
        <f>+J129+J163</f>
        <v>515677714</v>
      </c>
      <c r="K165" s="69"/>
      <c r="L165" s="69">
        <f ca="1">L129+L163</f>
        <v>-5049494.2050508866</v>
      </c>
      <c r="M165" s="69"/>
      <c r="N165" s="70">
        <f ca="1">J165+L165</f>
        <v>510628219.79494911</v>
      </c>
    </row>
    <row r="166" spans="1:15" ht="15.75">
      <c r="A166" s="4"/>
      <c r="B166" s="4"/>
      <c r="C166" s="4"/>
      <c r="D166" s="4"/>
      <c r="E166" s="4"/>
      <c r="F166" s="4"/>
      <c r="G166" s="4"/>
      <c r="H166" s="69"/>
      <c r="I166" s="4"/>
      <c r="J166" s="69"/>
      <c r="K166" s="4"/>
      <c r="L166" s="4"/>
      <c r="M166" s="4"/>
      <c r="N166" s="4"/>
      <c r="O166" s="4"/>
    </row>
    <row r="168" spans="1:15">
      <c r="J168" s="308"/>
    </row>
    <row r="172" spans="1:15" ht="15.75">
      <c r="A172" s="271" t="s">
        <v>0</v>
      </c>
      <c r="B172" s="267"/>
      <c r="C172" s="271" t="s">
        <v>485</v>
      </c>
      <c r="N172" s="39" t="s">
        <v>82</v>
      </c>
    </row>
    <row r="173" spans="1:15" ht="15.75">
      <c r="A173" s="271" t="s">
        <v>2</v>
      </c>
      <c r="B173" s="271"/>
      <c r="C173" s="272">
        <v>52195</v>
      </c>
      <c r="D173" s="38"/>
      <c r="L173" s="4"/>
      <c r="M173" s="4"/>
      <c r="N173" s="39" t="s">
        <v>83</v>
      </c>
    </row>
    <row r="174" spans="1:15" ht="18">
      <c r="A174" s="271" t="s">
        <v>4</v>
      </c>
      <c r="B174" s="271"/>
      <c r="C174" s="271" t="s">
        <v>277</v>
      </c>
      <c r="D174" s="38"/>
      <c r="L174" s="4"/>
      <c r="M174" s="4"/>
      <c r="N174" s="3"/>
    </row>
    <row r="175" spans="1:15" ht="15.75">
      <c r="A175" s="271" t="s">
        <v>5</v>
      </c>
      <c r="B175" s="271"/>
      <c r="C175" s="273">
        <v>44196</v>
      </c>
      <c r="D175" s="38"/>
    </row>
    <row r="176" spans="1:15" ht="15.75">
      <c r="A176" s="4"/>
      <c r="B176" s="4"/>
      <c r="C176" s="4"/>
      <c r="D176" s="4"/>
      <c r="E176" s="4"/>
      <c r="F176" s="71"/>
      <c r="G176" s="41"/>
      <c r="H176" s="71"/>
      <c r="I176" s="42"/>
      <c r="J176" s="42" t="s">
        <v>6</v>
      </c>
      <c r="K176" s="42"/>
      <c r="L176" s="299" t="s">
        <v>7</v>
      </c>
      <c r="M176" s="41"/>
      <c r="N176" s="71"/>
    </row>
    <row r="177" spans="1:44" ht="15.75">
      <c r="A177" s="4"/>
      <c r="B177" s="4"/>
      <c r="C177" s="4"/>
      <c r="D177" s="4"/>
      <c r="E177" s="4"/>
      <c r="F177" s="71"/>
      <c r="G177" s="41"/>
      <c r="H177" s="42" t="s">
        <v>6</v>
      </c>
      <c r="I177" s="42"/>
      <c r="J177" s="42" t="s">
        <v>8</v>
      </c>
      <c r="K177" s="42"/>
      <c r="L177" s="299" t="s">
        <v>9</v>
      </c>
      <c r="M177" s="41"/>
      <c r="N177" s="41" t="s">
        <v>7</v>
      </c>
    </row>
    <row r="178" spans="1:44" ht="15.75">
      <c r="A178" s="4"/>
      <c r="B178" s="4"/>
      <c r="C178" s="4"/>
      <c r="D178" s="4"/>
      <c r="E178" s="4"/>
      <c r="F178" s="41" t="s">
        <v>10</v>
      </c>
      <c r="G178" s="41"/>
      <c r="H178" s="42" t="s">
        <v>11</v>
      </c>
      <c r="I178" s="42"/>
      <c r="J178" s="42" t="s">
        <v>10</v>
      </c>
      <c r="K178" s="42"/>
      <c r="L178" s="296" t="s">
        <v>12</v>
      </c>
      <c r="M178" s="42"/>
      <c r="N178" s="41" t="s">
        <v>13</v>
      </c>
    </row>
    <row r="179" spans="1:44" ht="15.75">
      <c r="A179" s="4"/>
      <c r="B179" s="4"/>
      <c r="C179" s="4"/>
      <c r="D179" s="4"/>
      <c r="E179" s="4"/>
      <c r="F179" s="43" t="s">
        <v>14</v>
      </c>
      <c r="G179" s="41"/>
      <c r="H179" s="44" t="s">
        <v>167</v>
      </c>
      <c r="I179" s="41"/>
      <c r="J179" s="44" t="s">
        <v>15</v>
      </c>
      <c r="K179" s="41"/>
      <c r="L179" s="310" t="s">
        <v>16</v>
      </c>
      <c r="M179" s="41"/>
      <c r="N179" s="43" t="s">
        <v>15</v>
      </c>
    </row>
    <row r="180" spans="1:44" ht="15.75">
      <c r="A180" s="4"/>
      <c r="B180" s="4"/>
      <c r="C180" s="4"/>
      <c r="D180" s="4"/>
      <c r="E180" s="4"/>
      <c r="F180" s="41" t="s">
        <v>17</v>
      </c>
      <c r="G180" s="41"/>
      <c r="H180" s="46" t="s">
        <v>18</v>
      </c>
      <c r="I180" s="46"/>
      <c r="J180" s="46" t="s">
        <v>19</v>
      </c>
      <c r="K180" s="46"/>
      <c r="L180" s="47" t="s">
        <v>20</v>
      </c>
      <c r="M180" s="41"/>
      <c r="N180" s="46" t="s">
        <v>21</v>
      </c>
    </row>
    <row r="181" spans="1:44" ht="15">
      <c r="A181" s="8"/>
      <c r="B181" s="4"/>
      <c r="C181" s="4"/>
      <c r="D181" s="4"/>
      <c r="E181" s="4"/>
      <c r="F181" s="72"/>
      <c r="G181" s="72"/>
      <c r="H181" s="73"/>
      <c r="I181" s="73"/>
      <c r="J181" s="73"/>
      <c r="K181" s="73"/>
      <c r="L181" s="72"/>
      <c r="M181" s="72"/>
      <c r="N181" s="72"/>
    </row>
    <row r="182" spans="1:44" ht="15.75">
      <c r="A182" s="74" t="s">
        <v>84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44" ht="15">
      <c r="A183" s="8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</row>
    <row r="184" spans="1:44" ht="15">
      <c r="A184" s="8" t="s">
        <v>85</v>
      </c>
      <c r="B184" s="4"/>
      <c r="C184" s="4"/>
      <c r="D184" s="4"/>
      <c r="E184" s="166" t="s">
        <v>241</v>
      </c>
      <c r="F184" s="52">
        <v>5516676909</v>
      </c>
      <c r="G184" s="53"/>
      <c r="H184" s="52">
        <v>-826190837</v>
      </c>
      <c r="I184" s="52"/>
      <c r="J184" s="52">
        <f>F184+H184</f>
        <v>4690486072</v>
      </c>
      <c r="K184" s="52"/>
      <c r="L184" s="52">
        <f>$L$323-203811</f>
        <v>-2245525</v>
      </c>
      <c r="M184" s="52"/>
      <c r="N184" s="52">
        <f>J184+L184</f>
        <v>4688240547</v>
      </c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</row>
    <row r="185" spans="1:44" ht="15">
      <c r="A185" s="8" t="s">
        <v>86</v>
      </c>
      <c r="B185" s="4"/>
      <c r="C185" s="4"/>
      <c r="D185" s="4"/>
      <c r="E185" s="4"/>
      <c r="F185" s="57">
        <v>-2468590939</v>
      </c>
      <c r="G185" s="53"/>
      <c r="H185" s="57">
        <v>892375951</v>
      </c>
      <c r="I185" s="52"/>
      <c r="J185" s="57">
        <f>F185+H185</f>
        <v>-1576214988</v>
      </c>
      <c r="K185" s="52"/>
      <c r="L185" s="57">
        <v>0</v>
      </c>
      <c r="M185" s="52"/>
      <c r="N185" s="57">
        <f>J185+L185</f>
        <v>-1576214988</v>
      </c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</row>
    <row r="186" spans="1:44" ht="15">
      <c r="A186" s="8"/>
      <c r="B186" s="4"/>
      <c r="C186" s="4"/>
      <c r="D186" s="4"/>
      <c r="E186" s="4"/>
      <c r="F186" s="52"/>
      <c r="G186" s="53"/>
      <c r="H186" s="52"/>
      <c r="I186" s="52"/>
      <c r="J186" s="52"/>
      <c r="K186" s="52"/>
      <c r="L186" s="52"/>
      <c r="M186" s="52"/>
      <c r="N186" s="52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</row>
    <row r="187" spans="1:44" ht="15">
      <c r="A187" s="8" t="s">
        <v>87</v>
      </c>
      <c r="B187" s="4"/>
      <c r="C187" s="4"/>
      <c r="D187" s="4"/>
      <c r="E187" s="4"/>
      <c r="F187" s="52">
        <f>F184+F185</f>
        <v>3048085970</v>
      </c>
      <c r="G187" s="53"/>
      <c r="H187" s="52">
        <f>H184+H185</f>
        <v>66185114</v>
      </c>
      <c r="I187" s="52"/>
      <c r="J187" s="52">
        <f>J184+J185</f>
        <v>3114271084</v>
      </c>
      <c r="K187" s="52"/>
      <c r="L187" s="52">
        <f>+L184+L185</f>
        <v>-2245525</v>
      </c>
      <c r="M187" s="52"/>
      <c r="N187" s="52">
        <f>N184+N185</f>
        <v>3112025559</v>
      </c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</row>
    <row r="188" spans="1:44" ht="15">
      <c r="A188" s="8"/>
      <c r="B188" s="4"/>
      <c r="C188" s="4"/>
      <c r="D188" s="4"/>
      <c r="E188" s="4"/>
      <c r="F188" s="52"/>
      <c r="G188" s="53"/>
      <c r="H188" s="52">
        <v>0</v>
      </c>
      <c r="I188" s="52"/>
      <c r="J188" s="52"/>
      <c r="K188" s="52"/>
      <c r="L188" s="52"/>
      <c r="M188" s="52"/>
      <c r="N188" s="52"/>
    </row>
    <row r="189" spans="1:44" ht="15">
      <c r="A189" s="266" t="s">
        <v>180</v>
      </c>
      <c r="B189" s="262"/>
      <c r="C189" s="4"/>
      <c r="D189" s="4"/>
      <c r="E189" s="4"/>
      <c r="F189" s="52">
        <v>214062220</v>
      </c>
      <c r="G189" s="53"/>
      <c r="H189" s="52">
        <v>-214062220</v>
      </c>
      <c r="I189" s="52"/>
      <c r="J189" s="52">
        <f t="shared" ref="J189:J196" si="25">+F189+H189</f>
        <v>0</v>
      </c>
      <c r="K189" s="52"/>
      <c r="L189" s="88">
        <v>0</v>
      </c>
      <c r="M189" s="52"/>
      <c r="N189" s="52">
        <f>J189+L189</f>
        <v>0</v>
      </c>
    </row>
    <row r="190" spans="1:44" ht="15">
      <c r="A190" s="266" t="s">
        <v>88</v>
      </c>
      <c r="B190" s="262"/>
      <c r="C190" s="4"/>
      <c r="D190" s="4"/>
      <c r="E190" s="4"/>
      <c r="F190" s="52">
        <v>0</v>
      </c>
      <c r="G190" s="53"/>
      <c r="H190" s="52">
        <v>0</v>
      </c>
      <c r="I190" s="52"/>
      <c r="J190" s="52">
        <f t="shared" si="25"/>
        <v>0</v>
      </c>
      <c r="K190" s="52"/>
      <c r="L190" s="52">
        <v>0</v>
      </c>
      <c r="M190" s="52"/>
      <c r="N190" s="52">
        <f t="shared" ref="N190:N206" si="26">J190+L190</f>
        <v>0</v>
      </c>
    </row>
    <row r="191" spans="1:44" ht="15">
      <c r="A191" s="290" t="s">
        <v>89</v>
      </c>
      <c r="B191" s="262"/>
      <c r="C191" s="4"/>
      <c r="D191" s="4"/>
      <c r="E191" s="4"/>
      <c r="F191" s="52">
        <v>0</v>
      </c>
      <c r="G191" s="53"/>
      <c r="H191" s="52">
        <f>-4095006+689214</f>
        <v>-3405792</v>
      </c>
      <c r="I191" s="52"/>
      <c r="J191" s="52">
        <f t="shared" si="25"/>
        <v>-3405792</v>
      </c>
      <c r="K191" s="52"/>
      <c r="L191" s="52">
        <f ca="1">+N191-J191</f>
        <v>-1532300.1548067695</v>
      </c>
      <c r="M191" s="52"/>
      <c r="N191" s="52">
        <f ca="1">'DH-2 CWC'!$P$60</f>
        <v>-4938092.1548067695</v>
      </c>
    </row>
    <row r="192" spans="1:44" ht="15">
      <c r="A192" s="266" t="s">
        <v>181</v>
      </c>
      <c r="B192" s="262"/>
      <c r="C192" s="4"/>
      <c r="D192" s="4"/>
      <c r="E192" s="4"/>
      <c r="F192" s="52">
        <v>1759613</v>
      </c>
      <c r="G192" s="53"/>
      <c r="H192" s="52">
        <v>-9794</v>
      </c>
      <c r="I192" s="52"/>
      <c r="J192" s="52">
        <f t="shared" si="25"/>
        <v>1749819</v>
      </c>
      <c r="K192" s="52"/>
      <c r="L192" s="52">
        <v>0</v>
      </c>
      <c r="M192" s="52"/>
      <c r="N192" s="52">
        <f>J192+L192</f>
        <v>1749819</v>
      </c>
    </row>
    <row r="193" spans="1:17" ht="15">
      <c r="A193" s="266" t="s">
        <v>427</v>
      </c>
      <c r="B193" s="262"/>
      <c r="C193" s="4"/>
      <c r="D193" s="4"/>
      <c r="E193" s="4"/>
      <c r="F193" s="52">
        <v>125676192</v>
      </c>
      <c r="G193" s="53"/>
      <c r="H193" s="52">
        <v>-125676192</v>
      </c>
      <c r="I193" s="52"/>
      <c r="J193" s="52">
        <f t="shared" si="25"/>
        <v>0</v>
      </c>
      <c r="K193" s="52"/>
      <c r="L193" s="52">
        <v>0</v>
      </c>
      <c r="M193" s="52"/>
      <c r="N193" s="52">
        <f>J193+L193</f>
        <v>0</v>
      </c>
    </row>
    <row r="194" spans="1:17" ht="15">
      <c r="A194" s="266" t="s">
        <v>90</v>
      </c>
      <c r="B194" s="267"/>
      <c r="D194" s="4"/>
      <c r="E194" s="4"/>
      <c r="F194" s="52">
        <v>65512878</v>
      </c>
      <c r="G194" s="53"/>
      <c r="H194" s="52">
        <v>-3971823</v>
      </c>
      <c r="I194" s="52"/>
      <c r="J194" s="52">
        <f t="shared" si="25"/>
        <v>61541055</v>
      </c>
      <c r="K194" s="52"/>
      <c r="L194" s="52">
        <v>0</v>
      </c>
      <c r="M194" s="52"/>
      <c r="N194" s="52">
        <f t="shared" si="26"/>
        <v>61541055</v>
      </c>
    </row>
    <row r="195" spans="1:17" s="267" customFormat="1" ht="15">
      <c r="A195" s="266" t="s">
        <v>91</v>
      </c>
      <c r="B195" s="262"/>
      <c r="C195" s="262"/>
      <c r="D195" s="262"/>
      <c r="E195" s="262"/>
      <c r="F195" s="88">
        <v>18997423</v>
      </c>
      <c r="G195" s="89"/>
      <c r="H195" s="88">
        <v>-328587</v>
      </c>
      <c r="I195" s="88"/>
      <c r="J195" s="88">
        <f t="shared" si="25"/>
        <v>18668836</v>
      </c>
      <c r="K195" s="88"/>
      <c r="L195" s="88">
        <v>0</v>
      </c>
      <c r="M195" s="88"/>
      <c r="N195" s="88">
        <f t="shared" si="26"/>
        <v>18668836</v>
      </c>
    </row>
    <row r="196" spans="1:17" ht="15">
      <c r="A196" s="266" t="s">
        <v>534</v>
      </c>
      <c r="B196" s="262"/>
      <c r="C196" s="4"/>
      <c r="D196" s="4"/>
      <c r="E196" s="4"/>
      <c r="F196" s="52">
        <v>2744081</v>
      </c>
      <c r="G196" s="53"/>
      <c r="H196" s="52">
        <v>-2744081</v>
      </c>
      <c r="I196" s="52"/>
      <c r="J196" s="52">
        <f t="shared" si="25"/>
        <v>0</v>
      </c>
      <c r="K196" s="52"/>
      <c r="L196" s="52">
        <v>0</v>
      </c>
      <c r="M196" s="52"/>
      <c r="N196" s="52">
        <f t="shared" si="26"/>
        <v>0</v>
      </c>
      <c r="Q196" s="4"/>
    </row>
    <row r="197" spans="1:17" ht="15">
      <c r="A197" s="266"/>
      <c r="B197" s="267"/>
      <c r="C197" s="262"/>
      <c r="D197" s="4"/>
      <c r="E197" s="4"/>
      <c r="F197" s="52"/>
      <c r="G197" s="53"/>
      <c r="H197" s="52">
        <v>0</v>
      </c>
      <c r="I197" s="52"/>
      <c r="J197" s="52">
        <f t="shared" ref="J197:J205" si="27">+F197+H197</f>
        <v>0</v>
      </c>
      <c r="K197" s="52"/>
      <c r="L197" s="52">
        <v>0</v>
      </c>
      <c r="M197" s="52"/>
      <c r="N197" s="52">
        <f t="shared" si="26"/>
        <v>0</v>
      </c>
      <c r="Q197" s="4"/>
    </row>
    <row r="198" spans="1:17" ht="15">
      <c r="A198" s="266" t="s">
        <v>298</v>
      </c>
      <c r="B198" s="267"/>
      <c r="C198" s="267"/>
      <c r="F198" s="52">
        <v>6697300</v>
      </c>
      <c r="G198" s="53"/>
      <c r="H198" s="52">
        <v>-1944163</v>
      </c>
      <c r="I198" s="52"/>
      <c r="J198" s="52">
        <f t="shared" ref="J198" si="28">+F198+H198</f>
        <v>4753137</v>
      </c>
      <c r="K198" s="52"/>
      <c r="L198" s="52">
        <v>0</v>
      </c>
      <c r="M198" s="52"/>
      <c r="N198" s="52">
        <f t="shared" ref="N198" si="29">J198+L198</f>
        <v>4753137</v>
      </c>
      <c r="Q198" s="4"/>
    </row>
    <row r="199" spans="1:17" ht="15">
      <c r="A199" s="266" t="s">
        <v>299</v>
      </c>
      <c r="B199" s="262"/>
      <c r="C199" s="262"/>
      <c r="D199" s="4"/>
      <c r="E199" s="4"/>
      <c r="F199" s="52">
        <v>-31754536</v>
      </c>
      <c r="G199" s="53"/>
      <c r="H199" s="52">
        <v>0</v>
      </c>
      <c r="I199" s="52"/>
      <c r="J199" s="52">
        <f t="shared" si="27"/>
        <v>-31754536</v>
      </c>
      <c r="K199" s="52"/>
      <c r="L199" s="52">
        <v>0</v>
      </c>
      <c r="M199" s="52"/>
      <c r="N199" s="52">
        <f t="shared" si="26"/>
        <v>-31754536</v>
      </c>
      <c r="Q199" s="4"/>
    </row>
    <row r="200" spans="1:17" ht="15">
      <c r="A200" s="266" t="s">
        <v>92</v>
      </c>
      <c r="B200" s="267"/>
      <c r="C200" s="4"/>
      <c r="D200" s="4"/>
      <c r="E200" s="4"/>
      <c r="F200" s="52">
        <v>-8321655</v>
      </c>
      <c r="G200" s="53"/>
      <c r="H200" s="52">
        <v>0</v>
      </c>
      <c r="I200" s="52"/>
      <c r="J200" s="52">
        <f t="shared" si="27"/>
        <v>-8321655</v>
      </c>
      <c r="K200" s="52"/>
      <c r="L200" s="52">
        <v>0</v>
      </c>
      <c r="M200" s="52"/>
      <c r="N200" s="52">
        <f t="shared" si="26"/>
        <v>-8321655</v>
      </c>
      <c r="Q200" s="4"/>
    </row>
    <row r="201" spans="1:17" ht="15">
      <c r="A201" s="266" t="s">
        <v>428</v>
      </c>
      <c r="B201" s="262"/>
      <c r="C201" s="4"/>
      <c r="D201" s="4"/>
      <c r="E201" s="4"/>
      <c r="F201" s="52">
        <v>19073068</v>
      </c>
      <c r="G201" s="53"/>
      <c r="H201" s="52">
        <v>-526622</v>
      </c>
      <c r="I201" s="52"/>
      <c r="J201" s="52">
        <f t="shared" si="27"/>
        <v>18546446</v>
      </c>
      <c r="K201" s="52"/>
      <c r="L201" s="52">
        <v>-9650717</v>
      </c>
      <c r="M201" s="52"/>
      <c r="N201" s="52">
        <f t="shared" si="26"/>
        <v>8895729</v>
      </c>
      <c r="Q201" s="4"/>
    </row>
    <row r="202" spans="1:17" ht="15">
      <c r="A202" s="266" t="s">
        <v>237</v>
      </c>
      <c r="B202" s="262"/>
      <c r="C202" s="4"/>
      <c r="D202" s="4"/>
      <c r="E202" s="4"/>
      <c r="F202" s="52">
        <v>178281602</v>
      </c>
      <c r="G202" s="53"/>
      <c r="H202" s="52">
        <v>-45788329</v>
      </c>
      <c r="I202" s="52"/>
      <c r="J202" s="52">
        <f t="shared" si="27"/>
        <v>132493273</v>
      </c>
      <c r="K202" s="52"/>
      <c r="L202" s="52"/>
      <c r="M202" s="52"/>
      <c r="N202" s="52">
        <f t="shared" si="26"/>
        <v>132493273</v>
      </c>
      <c r="Q202" s="4"/>
    </row>
    <row r="203" spans="1:17" ht="15">
      <c r="A203" s="266" t="s">
        <v>429</v>
      </c>
      <c r="B203" s="262"/>
      <c r="C203" s="4"/>
      <c r="D203" s="4"/>
      <c r="E203" s="4"/>
      <c r="F203" s="52">
        <v>49972874</v>
      </c>
      <c r="G203" s="53"/>
      <c r="H203" s="52">
        <v>-33901646</v>
      </c>
      <c r="I203" s="52"/>
      <c r="J203" s="52">
        <f t="shared" si="27"/>
        <v>16071228</v>
      </c>
      <c r="K203" s="52"/>
      <c r="L203" s="52"/>
      <c r="M203" s="52"/>
      <c r="N203" s="52">
        <f t="shared" si="26"/>
        <v>16071228</v>
      </c>
      <c r="Q203" s="4"/>
    </row>
    <row r="204" spans="1:17" ht="15">
      <c r="A204" s="266" t="s">
        <v>430</v>
      </c>
      <c r="B204" s="262"/>
      <c r="C204" s="262"/>
      <c r="D204" s="4"/>
      <c r="E204" s="4"/>
      <c r="F204" s="52">
        <v>-26009854</v>
      </c>
      <c r="G204" s="53"/>
      <c r="H204" s="52">
        <v>26009854</v>
      </c>
      <c r="I204" s="52"/>
      <c r="J204" s="52">
        <f t="shared" si="27"/>
        <v>0</v>
      </c>
      <c r="K204" s="52"/>
      <c r="L204" s="52"/>
      <c r="M204" s="52"/>
      <c r="N204" s="52">
        <f t="shared" si="26"/>
        <v>0</v>
      </c>
      <c r="Q204" s="4"/>
    </row>
    <row r="205" spans="1:17" ht="15">
      <c r="A205" s="266" t="s">
        <v>431</v>
      </c>
      <c r="B205" s="262"/>
      <c r="C205" s="262"/>
      <c r="D205" s="4"/>
      <c r="E205" s="4"/>
      <c r="F205" s="52">
        <v>-288569266</v>
      </c>
      <c r="G205" s="53"/>
      <c r="H205" s="52">
        <v>4944037</v>
      </c>
      <c r="I205" s="52"/>
      <c r="J205" s="52">
        <f t="shared" si="27"/>
        <v>-283625229</v>
      </c>
      <c r="K205" s="52"/>
      <c r="L205" s="52"/>
      <c r="M205" s="52"/>
      <c r="N205" s="52">
        <f t="shared" si="26"/>
        <v>-283625229</v>
      </c>
      <c r="Q205" s="4"/>
    </row>
    <row r="206" spans="1:17" ht="15">
      <c r="A206" s="266" t="s">
        <v>484</v>
      </c>
      <c r="B206" s="262"/>
      <c r="C206" s="262"/>
      <c r="D206" s="4"/>
      <c r="E206" s="4"/>
      <c r="F206" s="57">
        <v>-541958450</v>
      </c>
      <c r="G206" s="53"/>
      <c r="H206" s="57">
        <v>111995562</v>
      </c>
      <c r="I206" s="52"/>
      <c r="J206" s="57">
        <f>+F206+H206</f>
        <v>-429962888</v>
      </c>
      <c r="K206" s="52"/>
      <c r="L206" s="57">
        <v>0</v>
      </c>
      <c r="M206" s="52"/>
      <c r="N206" s="57">
        <f t="shared" si="26"/>
        <v>-429962888</v>
      </c>
      <c r="P206" s="4"/>
      <c r="Q206" s="4"/>
    </row>
    <row r="207" spans="1:17" ht="15">
      <c r="A207" s="8"/>
      <c r="B207" s="4"/>
      <c r="C207" s="4"/>
      <c r="D207" s="4"/>
      <c r="E207" s="4"/>
      <c r="F207" s="52"/>
      <c r="G207" s="53"/>
      <c r="H207" s="52"/>
      <c r="I207" s="52"/>
      <c r="J207" s="52"/>
      <c r="K207" s="52"/>
      <c r="L207" s="52"/>
      <c r="M207" s="52"/>
      <c r="N207" s="52"/>
      <c r="P207" s="4"/>
      <c r="Q207" s="4"/>
    </row>
    <row r="208" spans="1:17" ht="15.75">
      <c r="A208" s="74" t="s">
        <v>93</v>
      </c>
      <c r="B208" s="38"/>
      <c r="C208" s="38"/>
      <c r="D208" s="38"/>
      <c r="E208" s="38"/>
      <c r="F208" s="70">
        <f>SUM(F187:F206)</f>
        <v>2834249460</v>
      </c>
      <c r="G208" s="67"/>
      <c r="H208" s="70">
        <f>SUM(H187:H206)</f>
        <v>-223224682</v>
      </c>
      <c r="I208" s="70"/>
      <c r="J208" s="70">
        <f>SUM(J187:J206)</f>
        <v>2611024778</v>
      </c>
      <c r="K208" s="70"/>
      <c r="L208" s="70">
        <f ca="1">SUM(L187:L206)</f>
        <v>-13428542.15480677</v>
      </c>
      <c r="M208" s="70"/>
      <c r="N208" s="70">
        <f ca="1">SUM(N187:N206)</f>
        <v>2597596235.8451934</v>
      </c>
      <c r="P208" s="4"/>
      <c r="Q208" s="4"/>
    </row>
    <row r="209" spans="1:42" ht="15">
      <c r="A209" s="8"/>
      <c r="B209" s="4"/>
      <c r="C209" s="4"/>
      <c r="D209" s="4"/>
      <c r="E209" s="4"/>
      <c r="F209" s="76"/>
      <c r="G209" s="76"/>
      <c r="H209" s="76"/>
      <c r="I209" s="76"/>
      <c r="J209" s="76"/>
      <c r="K209" s="76"/>
      <c r="L209" s="76"/>
      <c r="M209" s="76"/>
      <c r="N209" s="76"/>
      <c r="P209" s="4"/>
      <c r="Q209" s="4"/>
    </row>
    <row r="210" spans="1:42" ht="15">
      <c r="A210" s="8"/>
      <c r="B210" s="4"/>
      <c r="C210" s="4"/>
      <c r="D210" s="4"/>
      <c r="E210" s="4"/>
      <c r="F210" s="76"/>
      <c r="G210" s="4"/>
      <c r="H210" s="4"/>
      <c r="I210" s="4"/>
      <c r="J210" s="4"/>
      <c r="K210" s="4"/>
      <c r="L210" s="4"/>
      <c r="M210" s="4"/>
      <c r="N210" s="4"/>
      <c r="P210" s="4"/>
      <c r="Q210" s="4"/>
    </row>
    <row r="211" spans="1:42" ht="15.75">
      <c r="A211" s="292" t="s">
        <v>94</v>
      </c>
      <c r="B211" s="271"/>
      <c r="C211" s="38"/>
      <c r="D211" s="38"/>
      <c r="E211" s="38"/>
      <c r="F211" s="77">
        <v>7.9850000000000004E-2</v>
      </c>
      <c r="G211" s="78"/>
      <c r="H211" s="77">
        <v>7.9850000000000004E-2</v>
      </c>
      <c r="I211" s="78"/>
      <c r="J211" s="77">
        <v>7.9852400282646605E-2</v>
      </c>
      <c r="K211" s="78"/>
      <c r="L211" s="78"/>
      <c r="M211" s="78"/>
      <c r="N211" s="77">
        <v>7.4200000000000002E-2</v>
      </c>
      <c r="P211" s="4"/>
      <c r="Q211" s="4"/>
    </row>
    <row r="212" spans="1:42" ht="15">
      <c r="A212" s="290"/>
      <c r="B212" s="2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P212" s="4"/>
      <c r="Q212" s="4"/>
    </row>
    <row r="213" spans="1:42" ht="15">
      <c r="A213" s="75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P213" s="4"/>
      <c r="Q213" s="4"/>
    </row>
    <row r="214" spans="1:42" ht="15.75">
      <c r="A214" s="79" t="s">
        <v>95</v>
      </c>
      <c r="B214" s="38"/>
      <c r="C214" s="38"/>
      <c r="D214" s="38"/>
      <c r="E214" s="38"/>
      <c r="F214" s="70">
        <v>0</v>
      </c>
      <c r="G214" s="70">
        <f t="shared" ref="G214" si="30">G211*G208</f>
        <v>0</v>
      </c>
      <c r="H214" s="70">
        <v>0</v>
      </c>
      <c r="I214" s="67"/>
      <c r="J214" s="70">
        <f>J208*J211</f>
        <v>208496595.72076449</v>
      </c>
      <c r="K214" s="67"/>
      <c r="L214" s="70">
        <f ca="1">+N214-J214</f>
        <v>-15754955.021051139</v>
      </c>
      <c r="M214" s="67"/>
      <c r="N214" s="264">
        <f ca="1">+N208*N211</f>
        <v>192741640.69971335</v>
      </c>
      <c r="P214" s="50"/>
      <c r="Q214" s="50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</row>
    <row r="215" spans="1:42" ht="15.75">
      <c r="A215" s="79"/>
      <c r="B215" s="38"/>
      <c r="C215" s="38"/>
      <c r="D215" s="38"/>
      <c r="E215" s="38"/>
      <c r="F215" s="70"/>
      <c r="G215" s="67"/>
      <c r="H215" s="70"/>
      <c r="I215" s="67"/>
      <c r="J215" s="70"/>
      <c r="K215" s="67"/>
      <c r="L215" s="70"/>
      <c r="M215" s="67"/>
      <c r="N215" s="70"/>
      <c r="P215" s="50"/>
      <c r="Q215" s="50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</row>
    <row r="216" spans="1:42" ht="15">
      <c r="A216" s="80"/>
      <c r="B216" s="4"/>
      <c r="C216" s="4"/>
      <c r="D216" s="4"/>
      <c r="E216" s="4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</row>
    <row r="217" spans="1:42" ht="15.75">
      <c r="A217" s="271" t="s">
        <v>0</v>
      </c>
      <c r="B217" s="267"/>
      <c r="C217" s="271" t="s">
        <v>485</v>
      </c>
      <c r="N217" s="39" t="s">
        <v>96</v>
      </c>
      <c r="P217" s="50"/>
      <c r="Q217" s="50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</row>
    <row r="218" spans="1:42" ht="15.75">
      <c r="A218" s="271" t="s">
        <v>2</v>
      </c>
      <c r="B218" s="271"/>
      <c r="C218" s="272">
        <v>52195</v>
      </c>
      <c r="D218" s="38"/>
      <c r="L218" s="4"/>
      <c r="M218" s="4"/>
      <c r="N218" s="39" t="s">
        <v>97</v>
      </c>
      <c r="P218" s="50"/>
      <c r="Q218" s="50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</row>
    <row r="219" spans="1:42" ht="18">
      <c r="A219" s="271" t="s">
        <v>4</v>
      </c>
      <c r="B219" s="271"/>
      <c r="C219" s="271" t="s">
        <v>277</v>
      </c>
      <c r="D219" s="38"/>
      <c r="L219" s="4"/>
      <c r="M219" s="4"/>
      <c r="N219" s="3"/>
      <c r="P219" s="50"/>
      <c r="Q219" s="50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</row>
    <row r="220" spans="1:42" ht="18">
      <c r="A220" s="271" t="s">
        <v>5</v>
      </c>
      <c r="B220" s="271"/>
      <c r="C220" s="273">
        <v>44196</v>
      </c>
      <c r="D220" s="38"/>
      <c r="L220" s="4"/>
      <c r="M220" s="4"/>
      <c r="N220" s="3"/>
      <c r="P220" s="50"/>
      <c r="Q220" s="50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</row>
    <row r="221" spans="1:42" ht="15.75">
      <c r="D221" s="38"/>
      <c r="E221" s="4"/>
      <c r="F221" s="71"/>
      <c r="G221" s="41"/>
      <c r="H221" s="71"/>
      <c r="I221" s="42"/>
      <c r="J221" s="42" t="s">
        <v>6</v>
      </c>
      <c r="K221" s="42"/>
      <c r="L221" s="299" t="s">
        <v>7</v>
      </c>
      <c r="M221" s="299"/>
      <c r="N221" s="309"/>
      <c r="P221" s="50"/>
      <c r="Q221" s="50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</row>
    <row r="222" spans="1:42" ht="15.75">
      <c r="A222" s="4"/>
      <c r="B222" s="4"/>
      <c r="C222" s="4"/>
      <c r="D222" s="4"/>
      <c r="E222" s="4"/>
      <c r="F222" s="71"/>
      <c r="G222" s="41"/>
      <c r="H222" s="42" t="s">
        <v>6</v>
      </c>
      <c r="I222" s="42"/>
      <c r="J222" s="42" t="s">
        <v>8</v>
      </c>
      <c r="K222" s="42"/>
      <c r="L222" s="299" t="s">
        <v>9</v>
      </c>
      <c r="M222" s="299"/>
      <c r="N222" s="299" t="s">
        <v>7</v>
      </c>
      <c r="P222" s="50"/>
      <c r="Q222" s="50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</row>
    <row r="223" spans="1:42" ht="15.75">
      <c r="A223" s="4"/>
      <c r="B223" s="4"/>
      <c r="C223" s="4"/>
      <c r="D223" s="4"/>
      <c r="E223" s="4"/>
      <c r="F223" s="41" t="s">
        <v>10</v>
      </c>
      <c r="G223" s="41"/>
      <c r="H223" s="42" t="s">
        <v>11</v>
      </c>
      <c r="I223" s="42"/>
      <c r="J223" s="42" t="s">
        <v>10</v>
      </c>
      <c r="K223" s="42"/>
      <c r="L223" s="296" t="s">
        <v>12</v>
      </c>
      <c r="M223" s="296"/>
      <c r="N223" s="299" t="s">
        <v>13</v>
      </c>
      <c r="P223" s="50"/>
      <c r="Q223" s="50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</row>
    <row r="224" spans="1:42" ht="15.75">
      <c r="A224" s="4"/>
      <c r="B224" s="4"/>
      <c r="C224" s="4"/>
      <c r="D224" s="4"/>
      <c r="E224" s="4"/>
      <c r="F224" s="43" t="s">
        <v>14</v>
      </c>
      <c r="G224" s="41"/>
      <c r="H224" s="44" t="s">
        <v>167</v>
      </c>
      <c r="I224" s="41"/>
      <c r="J224" s="44" t="s">
        <v>15</v>
      </c>
      <c r="K224" s="41"/>
      <c r="L224" s="310" t="s">
        <v>16</v>
      </c>
      <c r="M224" s="299"/>
      <c r="N224" s="311" t="s">
        <v>15</v>
      </c>
      <c r="P224" s="50"/>
      <c r="Q224" s="50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</row>
    <row r="225" spans="1:42" ht="15.75">
      <c r="A225" s="4"/>
      <c r="B225" s="4"/>
      <c r="C225" s="4"/>
      <c r="D225" s="4"/>
      <c r="E225" s="4"/>
      <c r="F225" s="41" t="s">
        <v>17</v>
      </c>
      <c r="G225" s="41"/>
      <c r="H225" s="46" t="s">
        <v>18</v>
      </c>
      <c r="I225" s="46"/>
      <c r="J225" s="46" t="s">
        <v>19</v>
      </c>
      <c r="K225" s="46"/>
      <c r="L225" s="47" t="s">
        <v>20</v>
      </c>
      <c r="M225" s="41"/>
      <c r="N225" s="46" t="s">
        <v>21</v>
      </c>
      <c r="P225" s="50"/>
      <c r="Q225" s="50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</row>
    <row r="226" spans="1:42" ht="15.75">
      <c r="A226" s="292" t="s">
        <v>171</v>
      </c>
      <c r="B226" s="262"/>
      <c r="C226" s="262"/>
      <c r="D226" s="262"/>
      <c r="E226" s="293" t="s">
        <v>240</v>
      </c>
      <c r="F226" s="4"/>
      <c r="G226" s="4"/>
      <c r="H226" s="4"/>
      <c r="I226" s="4"/>
      <c r="J226" s="4"/>
      <c r="K226" s="4"/>
      <c r="L226" s="4"/>
      <c r="M226" s="4"/>
      <c r="N226" s="4"/>
      <c r="P226" s="50"/>
      <c r="Q226" s="50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</row>
    <row r="227" spans="1:42" ht="15">
      <c r="A227" s="8" t="s">
        <v>98</v>
      </c>
      <c r="B227" s="4" t="s">
        <v>99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P227" s="50"/>
      <c r="Q227" s="50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</row>
    <row r="228" spans="1:42" ht="15">
      <c r="A228" s="8"/>
      <c r="B228" s="4"/>
      <c r="C228" s="4" t="s">
        <v>100</v>
      </c>
      <c r="D228" s="4"/>
      <c r="E228" s="4">
        <v>301</v>
      </c>
      <c r="F228" s="52"/>
      <c r="G228" s="4"/>
      <c r="H228" s="52"/>
      <c r="I228" s="4"/>
      <c r="J228" s="52">
        <f>+F228+H228</f>
        <v>0</v>
      </c>
      <c r="K228" s="4"/>
      <c r="L228" s="52">
        <v>0</v>
      </c>
      <c r="M228" s="4"/>
      <c r="N228" s="51">
        <f>+J228+L228</f>
        <v>0</v>
      </c>
      <c r="P228" s="50"/>
      <c r="Q228" s="50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</row>
    <row r="229" spans="1:42" ht="15">
      <c r="A229" s="80"/>
      <c r="B229" s="4" t="s">
        <v>98</v>
      </c>
      <c r="C229" s="4" t="s">
        <v>101</v>
      </c>
      <c r="D229" s="4"/>
      <c r="E229" s="4">
        <v>303</v>
      </c>
      <c r="F229" s="57">
        <v>119569373</v>
      </c>
      <c r="G229" s="81"/>
      <c r="H229" s="57">
        <v>-541859</v>
      </c>
      <c r="I229" s="81"/>
      <c r="J229" s="57">
        <f>+F229+H229</f>
        <v>119027514</v>
      </c>
      <c r="K229" s="81"/>
      <c r="L229" s="57">
        <v>-122335</v>
      </c>
      <c r="M229" s="50"/>
      <c r="N229" s="57">
        <f>+J229+L229</f>
        <v>118905179</v>
      </c>
      <c r="P229" s="50"/>
      <c r="Q229" s="50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</row>
    <row r="230" spans="1:42" ht="15">
      <c r="A230" s="80"/>
      <c r="B230" s="4" t="s">
        <v>102</v>
      </c>
      <c r="C230" s="4"/>
      <c r="D230" s="4"/>
      <c r="E230" s="4"/>
      <c r="F230" s="55">
        <f>SUM(F228:F229)</f>
        <v>119569373</v>
      </c>
      <c r="G230" s="81"/>
      <c r="H230" s="55">
        <f>SUM(H228:H229)</f>
        <v>-541859</v>
      </c>
      <c r="I230" s="81"/>
      <c r="J230" s="55">
        <f>SUM(J228:J229)</f>
        <v>119027514</v>
      </c>
      <c r="K230" s="81"/>
      <c r="L230" s="55">
        <f>SUM(L228:L229)</f>
        <v>-122335</v>
      </c>
      <c r="M230" s="50"/>
      <c r="N230" s="55">
        <f>SUM(N228:N229)</f>
        <v>118905179</v>
      </c>
      <c r="P230" s="50"/>
      <c r="Q230" s="50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</row>
    <row r="231" spans="1:42" ht="15">
      <c r="A231" s="80"/>
      <c r="B231" s="4" t="s">
        <v>208</v>
      </c>
      <c r="C231" s="4"/>
      <c r="D231" s="4"/>
      <c r="E231" s="4"/>
      <c r="F231" s="55"/>
      <c r="G231" s="81"/>
      <c r="H231" s="55"/>
      <c r="I231" s="81"/>
      <c r="J231" s="55"/>
      <c r="K231" s="81"/>
      <c r="L231" s="55"/>
      <c r="M231" s="50"/>
      <c r="N231" s="55"/>
      <c r="P231" s="50"/>
      <c r="Q231" s="50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</row>
    <row r="232" spans="1:42" ht="15">
      <c r="A232" s="80"/>
      <c r="B232" s="4"/>
      <c r="C232" s="4" t="s">
        <v>177</v>
      </c>
      <c r="D232" s="4"/>
      <c r="E232" s="4">
        <v>310</v>
      </c>
      <c r="F232" s="55">
        <v>282846</v>
      </c>
      <c r="G232" s="81"/>
      <c r="H232" s="55">
        <v>0</v>
      </c>
      <c r="I232" s="81"/>
      <c r="J232" s="52">
        <f t="shared" ref="J232:J239" si="31">+F232+H232</f>
        <v>282846</v>
      </c>
      <c r="K232" s="81"/>
      <c r="L232" s="55">
        <v>0</v>
      </c>
      <c r="M232" s="50"/>
      <c r="N232" s="51">
        <f t="shared" ref="N232:N237" si="32">+J232+L232</f>
        <v>282846</v>
      </c>
      <c r="P232" s="50"/>
      <c r="Q232" s="50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</row>
    <row r="233" spans="1:42" ht="15">
      <c r="A233" s="80"/>
      <c r="B233" s="4"/>
      <c r="C233" s="4" t="s">
        <v>203</v>
      </c>
      <c r="D233" s="4"/>
      <c r="E233" s="4">
        <v>311</v>
      </c>
      <c r="F233" s="55">
        <v>75139521</v>
      </c>
      <c r="G233" s="81"/>
      <c r="H233" s="55">
        <v>-1290817</v>
      </c>
      <c r="I233" s="81"/>
      <c r="J233" s="52">
        <f>+F233+H233</f>
        <v>73848704</v>
      </c>
      <c r="K233" s="81"/>
      <c r="L233" s="55">
        <v>-56597</v>
      </c>
      <c r="M233" s="50"/>
      <c r="N233" s="51">
        <f t="shared" si="32"/>
        <v>73792107</v>
      </c>
      <c r="P233" s="50"/>
      <c r="Q233" s="50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</row>
    <row r="234" spans="1:42" ht="15">
      <c r="A234" s="80"/>
      <c r="B234" s="4"/>
      <c r="C234" s="262" t="s">
        <v>204</v>
      </c>
      <c r="D234" s="262"/>
      <c r="E234" s="4">
        <v>312</v>
      </c>
      <c r="F234" s="55">
        <v>172618091</v>
      </c>
      <c r="G234" s="81"/>
      <c r="H234" s="55">
        <v>-2973035</v>
      </c>
      <c r="I234" s="81"/>
      <c r="J234" s="52">
        <f t="shared" si="31"/>
        <v>169645056</v>
      </c>
      <c r="K234" s="81"/>
      <c r="L234" s="55">
        <v>-55094</v>
      </c>
      <c r="M234" s="50"/>
      <c r="N234" s="51">
        <f t="shared" si="32"/>
        <v>169589962</v>
      </c>
      <c r="P234" s="50"/>
      <c r="Q234" s="50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</row>
    <row r="235" spans="1:42" ht="15">
      <c r="A235" s="80"/>
      <c r="B235" s="4"/>
      <c r="C235" s="4" t="s">
        <v>300</v>
      </c>
      <c r="D235" s="4"/>
      <c r="E235" s="4">
        <v>313</v>
      </c>
      <c r="F235" s="55">
        <v>90025816</v>
      </c>
      <c r="G235" s="81"/>
      <c r="H235" s="55">
        <v>0</v>
      </c>
      <c r="I235" s="81"/>
      <c r="J235" s="52">
        <f>+F235+H235</f>
        <v>90025816</v>
      </c>
      <c r="K235" s="81"/>
      <c r="L235" s="55">
        <v>-72372</v>
      </c>
      <c r="M235" s="50"/>
      <c r="N235" s="51">
        <f t="shared" si="32"/>
        <v>89953444</v>
      </c>
      <c r="P235" s="50"/>
      <c r="Q235" s="50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</row>
    <row r="236" spans="1:42" ht="15">
      <c r="A236" s="80"/>
      <c r="B236" s="4"/>
      <c r="C236" s="4" t="s">
        <v>205</v>
      </c>
      <c r="D236" s="4"/>
      <c r="E236" s="4">
        <v>314</v>
      </c>
      <c r="F236" s="55">
        <v>157095000</v>
      </c>
      <c r="G236" s="81"/>
      <c r="H236" s="55">
        <v>-3559999</v>
      </c>
      <c r="I236" s="81"/>
      <c r="J236" s="52">
        <f>+F236+H236</f>
        <v>153535001</v>
      </c>
      <c r="K236" s="81"/>
      <c r="L236" s="55">
        <v>-111814</v>
      </c>
      <c r="M236" s="50"/>
      <c r="N236" s="51">
        <f t="shared" si="32"/>
        <v>153423187</v>
      </c>
      <c r="P236" s="50"/>
      <c r="Q236" s="50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</row>
    <row r="237" spans="1:42" ht="15">
      <c r="A237" s="80"/>
      <c r="B237" s="4"/>
      <c r="C237" s="4" t="s">
        <v>206</v>
      </c>
      <c r="D237" s="4"/>
      <c r="E237" s="4">
        <v>315</v>
      </c>
      <c r="F237" s="55">
        <v>40479216</v>
      </c>
      <c r="G237" s="81"/>
      <c r="H237" s="55">
        <v>-784256</v>
      </c>
      <c r="I237" s="81"/>
      <c r="J237" s="52">
        <f>+F237+H237</f>
        <v>39694960</v>
      </c>
      <c r="K237" s="81"/>
      <c r="L237" s="55">
        <v>-22713</v>
      </c>
      <c r="M237" s="50"/>
      <c r="N237" s="51">
        <f t="shared" si="32"/>
        <v>39672247</v>
      </c>
      <c r="P237" s="50"/>
      <c r="Q237" s="50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</row>
    <row r="238" spans="1:42" ht="15">
      <c r="A238" s="80"/>
      <c r="B238" s="4"/>
      <c r="C238" s="4" t="s">
        <v>207</v>
      </c>
      <c r="D238" s="4"/>
      <c r="E238" s="4">
        <v>316</v>
      </c>
      <c r="F238" s="55">
        <v>55254021</v>
      </c>
      <c r="G238" s="81"/>
      <c r="H238" s="55">
        <v>-1489365</v>
      </c>
      <c r="I238" s="81"/>
      <c r="J238" s="52">
        <f>+F238+H238</f>
        <v>53764656</v>
      </c>
      <c r="K238" s="81"/>
      <c r="L238" s="55">
        <v>-7534</v>
      </c>
      <c r="M238" s="50"/>
      <c r="N238" s="51">
        <f t="shared" ref="N238:N239" si="33">+J238+L238</f>
        <v>53757122</v>
      </c>
      <c r="P238" s="50"/>
      <c r="Q238" s="50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</row>
    <row r="239" spans="1:42" ht="15">
      <c r="A239" s="80"/>
      <c r="B239" s="4"/>
      <c r="C239" s="4" t="s">
        <v>238</v>
      </c>
      <c r="D239" s="4"/>
      <c r="E239" s="4">
        <v>317</v>
      </c>
      <c r="F239" s="55">
        <v>-248487</v>
      </c>
      <c r="G239" s="81"/>
      <c r="H239" s="55">
        <v>0</v>
      </c>
      <c r="I239" s="81"/>
      <c r="J239" s="52">
        <f t="shared" si="31"/>
        <v>-248487</v>
      </c>
      <c r="K239" s="81"/>
      <c r="L239" s="55">
        <v>0</v>
      </c>
      <c r="M239" s="50"/>
      <c r="N239" s="51">
        <f t="shared" si="33"/>
        <v>-248487</v>
      </c>
      <c r="P239" s="50"/>
      <c r="Q239" s="50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</row>
    <row r="240" spans="1:42" ht="15">
      <c r="A240" s="80"/>
      <c r="B240" s="4"/>
      <c r="C240" s="4" t="s">
        <v>239</v>
      </c>
      <c r="D240" s="4"/>
      <c r="E240" s="4">
        <v>334</v>
      </c>
      <c r="F240" s="55"/>
      <c r="G240" s="81"/>
      <c r="H240" s="55">
        <v>0</v>
      </c>
      <c r="I240" s="81"/>
      <c r="J240" s="52">
        <f t="shared" ref="J240" si="34">+F240+H240</f>
        <v>0</v>
      </c>
      <c r="K240" s="81"/>
      <c r="L240" s="55">
        <v>0</v>
      </c>
      <c r="M240" s="50"/>
      <c r="N240" s="51">
        <f t="shared" ref="N240" si="35">+J240+L240</f>
        <v>0</v>
      </c>
      <c r="P240" s="50"/>
      <c r="Q240" s="50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</row>
    <row r="241" spans="1:42" ht="15">
      <c r="A241" s="80"/>
      <c r="B241" s="4"/>
      <c r="C241" s="4" t="s">
        <v>317</v>
      </c>
      <c r="D241" s="4"/>
      <c r="E241" s="4" t="s">
        <v>309</v>
      </c>
      <c r="F241" s="57">
        <v>0</v>
      </c>
      <c r="G241" s="81"/>
      <c r="H241" s="57">
        <v>-450958</v>
      </c>
      <c r="I241" s="81"/>
      <c r="J241" s="57">
        <f>+F241+H241</f>
        <v>-450958</v>
      </c>
      <c r="K241" s="81"/>
      <c r="L241" s="57">
        <v>0</v>
      </c>
      <c r="M241" s="50"/>
      <c r="N241" s="110">
        <f>+J241+L241</f>
        <v>-450958</v>
      </c>
      <c r="P241" s="50"/>
      <c r="Q241" s="50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</row>
    <row r="242" spans="1:42" ht="15">
      <c r="A242" s="80"/>
      <c r="B242" s="4" t="s">
        <v>301</v>
      </c>
      <c r="C242" s="4"/>
      <c r="D242" s="4"/>
      <c r="E242" s="4"/>
      <c r="F242" s="55">
        <f>SUM(F232:F241)</f>
        <v>590646024</v>
      </c>
      <c r="G242" s="81"/>
      <c r="H242" s="55">
        <f>SUM(H232:H241)</f>
        <v>-10548430</v>
      </c>
      <c r="I242" s="81"/>
      <c r="J242" s="55">
        <f>SUM(J232:J241)</f>
        <v>580097594</v>
      </c>
      <c r="K242" s="81"/>
      <c r="L242" s="55">
        <f>SUM(L232:L241)</f>
        <v>-326124</v>
      </c>
      <c r="M242" s="50"/>
      <c r="N242" s="55">
        <f>SUM(N232:N241)</f>
        <v>579771470</v>
      </c>
      <c r="P242" s="50"/>
      <c r="Q242" s="50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</row>
    <row r="243" spans="1:42" ht="15">
      <c r="A243" s="80"/>
      <c r="B243" s="4"/>
      <c r="C243" s="4"/>
      <c r="D243" s="4"/>
      <c r="E243" s="4"/>
      <c r="F243" s="55"/>
      <c r="G243" s="81"/>
      <c r="H243" s="55"/>
      <c r="I243" s="81"/>
      <c r="J243" s="55"/>
      <c r="K243" s="81"/>
      <c r="L243" s="55"/>
      <c r="M243" s="50"/>
      <c r="N243" s="55"/>
      <c r="P243" s="50"/>
      <c r="Q243" s="50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</row>
    <row r="244" spans="1:42" ht="15">
      <c r="A244" s="80"/>
      <c r="B244" s="4" t="s">
        <v>302</v>
      </c>
      <c r="C244" s="4"/>
      <c r="D244" s="4"/>
      <c r="E244" s="4"/>
      <c r="F244" s="55"/>
      <c r="G244" s="81"/>
      <c r="H244" s="55"/>
      <c r="I244" s="81"/>
      <c r="J244" s="55"/>
      <c r="K244" s="81"/>
      <c r="L244" s="55"/>
      <c r="M244" s="50"/>
      <c r="N244" s="55"/>
      <c r="P244" s="50"/>
      <c r="Q244" s="50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</row>
    <row r="245" spans="1:42" ht="15">
      <c r="A245" s="80"/>
      <c r="B245" s="4"/>
      <c r="C245" s="4" t="s">
        <v>101</v>
      </c>
      <c r="D245" s="4"/>
      <c r="E245" s="4">
        <v>303</v>
      </c>
      <c r="F245" s="55">
        <v>57108056</v>
      </c>
      <c r="G245" s="81"/>
      <c r="H245" s="55"/>
      <c r="I245" s="81"/>
      <c r="J245" s="52">
        <f t="shared" ref="J245:J263" si="36">+F245+H245</f>
        <v>57108056</v>
      </c>
      <c r="K245" s="81"/>
      <c r="L245" s="55">
        <v>0</v>
      </c>
      <c r="M245" s="50"/>
      <c r="N245" s="51">
        <f t="shared" ref="N245:N254" si="37">+J245+L245</f>
        <v>57108056</v>
      </c>
      <c r="P245" s="50"/>
      <c r="Q245" s="50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</row>
    <row r="246" spans="1:42" ht="15">
      <c r="A246" s="80"/>
      <c r="B246" s="4"/>
      <c r="C246" s="4" t="s">
        <v>177</v>
      </c>
      <c r="D246" s="4"/>
      <c r="E246" s="4">
        <v>320</v>
      </c>
      <c r="F246" s="55">
        <v>2360085</v>
      </c>
      <c r="G246" s="81"/>
      <c r="H246" s="55"/>
      <c r="I246" s="81"/>
      <c r="J246" s="52">
        <f t="shared" si="36"/>
        <v>2360085</v>
      </c>
      <c r="K246" s="81"/>
      <c r="L246" s="55">
        <v>0</v>
      </c>
      <c r="M246" s="50"/>
      <c r="N246" s="51">
        <f t="shared" si="37"/>
        <v>2360085</v>
      </c>
      <c r="P246" s="50"/>
      <c r="Q246" s="50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</row>
    <row r="247" spans="1:42" ht="15">
      <c r="A247" s="80"/>
      <c r="B247" s="4"/>
      <c r="C247" s="4" t="s">
        <v>203</v>
      </c>
      <c r="D247" s="4"/>
      <c r="E247" s="4">
        <v>321</v>
      </c>
      <c r="F247" s="55">
        <v>552692716</v>
      </c>
      <c r="G247" s="81"/>
      <c r="H247" s="55"/>
      <c r="I247" s="81"/>
      <c r="J247" s="52">
        <f t="shared" si="36"/>
        <v>552692716</v>
      </c>
      <c r="K247" s="81"/>
      <c r="L247" s="55">
        <v>0</v>
      </c>
      <c r="M247" s="50"/>
      <c r="N247" s="51">
        <f t="shared" si="37"/>
        <v>552692716</v>
      </c>
      <c r="P247" s="50"/>
      <c r="Q247" s="50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</row>
    <row r="248" spans="1:42" ht="15">
      <c r="A248" s="80"/>
      <c r="B248" s="4"/>
      <c r="C248" s="4" t="s">
        <v>303</v>
      </c>
      <c r="D248" s="4"/>
      <c r="E248" s="4">
        <v>322</v>
      </c>
      <c r="F248" s="55">
        <v>807730768</v>
      </c>
      <c r="G248" s="81"/>
      <c r="H248" s="55"/>
      <c r="I248" s="81"/>
      <c r="J248" s="52">
        <f t="shared" si="36"/>
        <v>807730768</v>
      </c>
      <c r="K248" s="81"/>
      <c r="L248" s="55">
        <v>0</v>
      </c>
      <c r="M248" s="50"/>
      <c r="N248" s="51">
        <f t="shared" si="37"/>
        <v>807730768</v>
      </c>
      <c r="P248" s="50"/>
      <c r="Q248" s="50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</row>
    <row r="249" spans="1:42" ht="15">
      <c r="A249" s="80"/>
      <c r="B249" s="4"/>
      <c r="C249" s="4" t="s">
        <v>205</v>
      </c>
      <c r="D249" s="4"/>
      <c r="E249" s="4">
        <v>323</v>
      </c>
      <c r="F249" s="55">
        <v>268500872</v>
      </c>
      <c r="G249" s="81"/>
      <c r="H249" s="55"/>
      <c r="I249" s="81"/>
      <c r="J249" s="52">
        <f t="shared" si="36"/>
        <v>268500872</v>
      </c>
      <c r="K249" s="81"/>
      <c r="L249" s="55">
        <v>0</v>
      </c>
      <c r="M249" s="50"/>
      <c r="N249" s="51">
        <f t="shared" si="37"/>
        <v>268500872</v>
      </c>
      <c r="P249" s="50"/>
      <c r="Q249" s="50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</row>
    <row r="250" spans="1:42" ht="15">
      <c r="A250" s="80"/>
      <c r="B250" s="4"/>
      <c r="C250" s="4" t="s">
        <v>239</v>
      </c>
      <c r="D250" s="4"/>
      <c r="E250" s="4">
        <v>324</v>
      </c>
      <c r="F250" s="55">
        <v>183408644</v>
      </c>
      <c r="G250" s="81"/>
      <c r="H250" s="55"/>
      <c r="I250" s="81"/>
      <c r="J250" s="52">
        <f t="shared" si="36"/>
        <v>183408644</v>
      </c>
      <c r="K250" s="81"/>
      <c r="L250" s="55">
        <v>0</v>
      </c>
      <c r="M250" s="50"/>
      <c r="N250" s="51">
        <f t="shared" si="37"/>
        <v>183408644</v>
      </c>
      <c r="P250" s="50"/>
      <c r="Q250" s="50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</row>
    <row r="251" spans="1:42" ht="15">
      <c r="A251" s="80"/>
      <c r="B251" s="4"/>
      <c r="C251" s="4" t="s">
        <v>253</v>
      </c>
      <c r="D251" s="4"/>
      <c r="E251" s="4">
        <v>325</v>
      </c>
      <c r="F251" s="55">
        <v>145121605</v>
      </c>
      <c r="G251" s="81"/>
      <c r="H251" s="55"/>
      <c r="I251" s="81"/>
      <c r="J251" s="52">
        <f t="shared" si="36"/>
        <v>145121605</v>
      </c>
      <c r="K251" s="81"/>
      <c r="L251" s="55">
        <v>0</v>
      </c>
      <c r="M251" s="50"/>
      <c r="N251" s="51">
        <f t="shared" si="37"/>
        <v>145121605</v>
      </c>
      <c r="P251" s="50"/>
      <c r="Q251" s="50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</row>
    <row r="252" spans="1:42" ht="15">
      <c r="A252" s="80"/>
      <c r="B252" s="4"/>
      <c r="C252" s="4" t="s">
        <v>177</v>
      </c>
      <c r="D252" s="4"/>
      <c r="E252" s="4">
        <v>350</v>
      </c>
      <c r="F252" s="55">
        <v>10644</v>
      </c>
      <c r="G252" s="81"/>
      <c r="H252" s="55"/>
      <c r="I252" s="81"/>
      <c r="J252" s="52">
        <f t="shared" si="36"/>
        <v>10644</v>
      </c>
      <c r="K252" s="81"/>
      <c r="L252" s="55">
        <v>0</v>
      </c>
      <c r="M252" s="50"/>
      <c r="N252" s="51">
        <f t="shared" si="37"/>
        <v>10644</v>
      </c>
      <c r="P252" s="50"/>
      <c r="Q252" s="50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</row>
    <row r="253" spans="1:42" ht="15">
      <c r="A253" s="80"/>
      <c r="B253" s="4"/>
      <c r="C253" s="4" t="s">
        <v>106</v>
      </c>
      <c r="D253" s="4"/>
      <c r="E253" s="4">
        <v>353</v>
      </c>
      <c r="F253" s="55">
        <v>13966391</v>
      </c>
      <c r="G253" s="81"/>
      <c r="H253" s="55"/>
      <c r="I253" s="81"/>
      <c r="J253" s="52">
        <f t="shared" si="36"/>
        <v>13966391</v>
      </c>
      <c r="K253" s="81"/>
      <c r="L253" s="55">
        <v>0</v>
      </c>
      <c r="M253" s="50"/>
      <c r="N253" s="51">
        <f t="shared" si="37"/>
        <v>13966391</v>
      </c>
      <c r="P253" s="50"/>
      <c r="Q253" s="50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</row>
    <row r="254" spans="1:42" ht="15">
      <c r="A254" s="80"/>
      <c r="B254" s="4"/>
      <c r="C254" s="4" t="s">
        <v>256</v>
      </c>
      <c r="D254" s="4"/>
      <c r="E254" s="4">
        <v>354</v>
      </c>
      <c r="F254" s="55">
        <v>1485918</v>
      </c>
      <c r="G254" s="81"/>
      <c r="H254" s="55"/>
      <c r="I254" s="81"/>
      <c r="J254" s="52">
        <f t="shared" si="36"/>
        <v>1485918</v>
      </c>
      <c r="K254" s="81"/>
      <c r="L254" s="55">
        <v>0</v>
      </c>
      <c r="M254" s="50"/>
      <c r="N254" s="51">
        <f t="shared" si="37"/>
        <v>1485918</v>
      </c>
      <c r="P254" s="50"/>
      <c r="Q254" s="50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</row>
    <row r="255" spans="1:42" ht="15">
      <c r="A255" s="80"/>
      <c r="B255" s="4"/>
      <c r="C255" s="4" t="s">
        <v>304</v>
      </c>
      <c r="D255" s="4"/>
      <c r="E255" s="4">
        <v>356</v>
      </c>
      <c r="F255" s="55">
        <v>258414</v>
      </c>
      <c r="G255" s="81"/>
      <c r="H255" s="55"/>
      <c r="I255" s="81"/>
      <c r="J255" s="52">
        <f t="shared" si="36"/>
        <v>258414</v>
      </c>
      <c r="K255" s="81"/>
      <c r="L255" s="55">
        <v>0</v>
      </c>
      <c r="M255" s="50"/>
      <c r="N255" s="51">
        <f t="shared" ref="N255:N264" si="38">+J255+L255</f>
        <v>258414</v>
      </c>
      <c r="P255" s="50"/>
      <c r="Q255" s="50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</row>
    <row r="256" spans="1:42" ht="15">
      <c r="A256" s="80"/>
      <c r="B256" s="4"/>
      <c r="C256" s="4" t="s">
        <v>486</v>
      </c>
      <c r="D256" s="4"/>
      <c r="E256" s="4">
        <v>391</v>
      </c>
      <c r="F256" s="55">
        <v>923686</v>
      </c>
      <c r="G256" s="81"/>
      <c r="H256" s="55"/>
      <c r="I256" s="81"/>
      <c r="J256" s="52">
        <f t="shared" si="36"/>
        <v>923686</v>
      </c>
      <c r="K256" s="81"/>
      <c r="L256" s="55">
        <v>0</v>
      </c>
      <c r="M256" s="50"/>
      <c r="N256" s="51">
        <f>+J256+L256</f>
        <v>923686</v>
      </c>
      <c r="P256" s="50"/>
      <c r="Q256" s="50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</row>
    <row r="257" spans="1:42" ht="15">
      <c r="A257" s="80"/>
      <c r="B257" s="4"/>
      <c r="C257" s="4" t="s">
        <v>125</v>
      </c>
      <c r="D257" s="4"/>
      <c r="E257" s="4">
        <v>392</v>
      </c>
      <c r="F257" s="55">
        <v>4058610</v>
      </c>
      <c r="G257" s="81"/>
      <c r="H257" s="55"/>
      <c r="I257" s="81"/>
      <c r="J257" s="52">
        <f t="shared" si="36"/>
        <v>4058610</v>
      </c>
      <c r="K257" s="81"/>
      <c r="L257" s="55">
        <v>0</v>
      </c>
      <c r="M257" s="50"/>
      <c r="N257" s="51">
        <f>+J257+L257</f>
        <v>4058610</v>
      </c>
      <c r="P257" s="50"/>
      <c r="Q257" s="50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</row>
    <row r="258" spans="1:42" ht="15">
      <c r="A258" s="80"/>
      <c r="B258" s="4"/>
      <c r="C258" s="4" t="s">
        <v>126</v>
      </c>
      <c r="D258" s="4"/>
      <c r="E258" s="4">
        <v>393</v>
      </c>
      <c r="F258" s="55">
        <v>8703</v>
      </c>
      <c r="G258" s="81"/>
      <c r="H258" s="55"/>
      <c r="I258" s="81"/>
      <c r="J258" s="52">
        <f t="shared" si="36"/>
        <v>8703</v>
      </c>
      <c r="K258" s="81"/>
      <c r="L258" s="55"/>
      <c r="M258" s="50"/>
      <c r="N258" s="51">
        <f>+J258+L258</f>
        <v>8703</v>
      </c>
      <c r="P258" s="50"/>
      <c r="Q258" s="50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</row>
    <row r="259" spans="1:42" ht="15">
      <c r="A259" s="80"/>
      <c r="B259" s="4"/>
      <c r="C259" s="4" t="s">
        <v>432</v>
      </c>
      <c r="D259" s="4"/>
      <c r="E259" s="4">
        <v>394</v>
      </c>
      <c r="F259" s="55">
        <v>1430302</v>
      </c>
      <c r="G259" s="81"/>
      <c r="H259" s="55"/>
      <c r="I259" s="81"/>
      <c r="J259" s="52">
        <f t="shared" si="36"/>
        <v>1430302</v>
      </c>
      <c r="K259" s="81"/>
      <c r="L259" s="55">
        <v>0</v>
      </c>
      <c r="M259" s="50"/>
      <c r="N259" s="51">
        <f t="shared" si="38"/>
        <v>1430302</v>
      </c>
      <c r="P259" s="50"/>
      <c r="Q259" s="50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</row>
    <row r="260" spans="1:42" ht="15">
      <c r="A260" s="80"/>
      <c r="B260" s="4"/>
      <c r="C260" s="4" t="s">
        <v>129</v>
      </c>
      <c r="D260" s="4"/>
      <c r="E260" s="4">
        <v>396</v>
      </c>
      <c r="F260" s="55">
        <v>4791768</v>
      </c>
      <c r="G260" s="81"/>
      <c r="H260" s="55"/>
      <c r="I260" s="81"/>
      <c r="J260" s="52">
        <f t="shared" si="36"/>
        <v>4791768</v>
      </c>
      <c r="K260" s="81"/>
      <c r="L260" s="55">
        <v>0</v>
      </c>
      <c r="M260" s="50"/>
      <c r="N260" s="51">
        <f t="shared" si="38"/>
        <v>4791768</v>
      </c>
      <c r="P260" s="50"/>
      <c r="Q260" s="50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</row>
    <row r="261" spans="1:42" ht="15">
      <c r="A261" s="80"/>
      <c r="B261" s="4"/>
      <c r="C261" s="4" t="s">
        <v>305</v>
      </c>
      <c r="D261" s="4"/>
      <c r="E261" s="4">
        <v>397</v>
      </c>
      <c r="F261" s="55">
        <v>4234548</v>
      </c>
      <c r="G261" s="81"/>
      <c r="H261" s="55"/>
      <c r="I261" s="81"/>
      <c r="J261" s="52">
        <f t="shared" si="36"/>
        <v>4234548</v>
      </c>
      <c r="K261" s="81"/>
      <c r="L261" s="55">
        <v>0</v>
      </c>
      <c r="M261" s="50"/>
      <c r="N261" s="51">
        <f t="shared" si="38"/>
        <v>4234548</v>
      </c>
      <c r="P261" s="50"/>
      <c r="Q261" s="50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</row>
    <row r="262" spans="1:42" ht="15">
      <c r="A262" s="80"/>
      <c r="B262" s="4"/>
      <c r="C262" s="4" t="s">
        <v>319</v>
      </c>
      <c r="D262" s="4"/>
      <c r="E262" s="4">
        <v>398</v>
      </c>
      <c r="F262" s="55">
        <v>14537</v>
      </c>
      <c r="G262" s="81"/>
      <c r="H262" s="55"/>
      <c r="I262" s="81"/>
      <c r="J262" s="52">
        <f t="shared" si="36"/>
        <v>14537</v>
      </c>
      <c r="K262" s="81"/>
      <c r="L262" s="55">
        <v>0</v>
      </c>
      <c r="M262" s="50"/>
      <c r="N262" s="51">
        <f t="shared" si="38"/>
        <v>14537</v>
      </c>
      <c r="P262" s="50"/>
      <c r="Q262" s="50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</row>
    <row r="263" spans="1:42" ht="15">
      <c r="A263" s="80"/>
      <c r="B263" s="4"/>
      <c r="C263" s="4" t="s">
        <v>306</v>
      </c>
      <c r="D263" s="4"/>
      <c r="E263" s="4" t="s">
        <v>309</v>
      </c>
      <c r="F263" s="55"/>
      <c r="G263" s="81"/>
      <c r="H263" s="55">
        <v>-835163792</v>
      </c>
      <c r="I263" s="81"/>
      <c r="J263" s="52">
        <f t="shared" si="36"/>
        <v>-835163792</v>
      </c>
      <c r="K263" s="81"/>
      <c r="L263" s="55">
        <v>0</v>
      </c>
      <c r="M263" s="50"/>
      <c r="N263" s="51">
        <f>+J263+L263</f>
        <v>-835163792</v>
      </c>
      <c r="P263" s="50"/>
      <c r="Q263" s="50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</row>
    <row r="264" spans="1:42" ht="15">
      <c r="A264" s="80"/>
      <c r="B264" s="4"/>
      <c r="C264" s="4" t="s">
        <v>307</v>
      </c>
      <c r="D264" s="4"/>
      <c r="E264" s="4">
        <v>326</v>
      </c>
      <c r="F264" s="57">
        <v>-39726967</v>
      </c>
      <c r="G264" s="81"/>
      <c r="H264" s="57">
        <v>39726967</v>
      </c>
      <c r="I264" s="81"/>
      <c r="J264" s="57">
        <f t="shared" ref="J264" si="39">+F264+H264</f>
        <v>0</v>
      </c>
      <c r="K264" s="81"/>
      <c r="L264" s="57">
        <v>0</v>
      </c>
      <c r="M264" s="50"/>
      <c r="N264" s="110">
        <f t="shared" si="38"/>
        <v>0</v>
      </c>
      <c r="P264" s="50"/>
      <c r="Q264" s="50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</row>
    <row r="265" spans="1:42" ht="15">
      <c r="A265" s="80"/>
      <c r="B265" s="262" t="s">
        <v>308</v>
      </c>
      <c r="C265" s="262"/>
      <c r="D265" s="262"/>
      <c r="E265" s="4"/>
      <c r="F265" s="55">
        <f>SUM(F245:F264)</f>
        <v>2008379300</v>
      </c>
      <c r="G265" s="81"/>
      <c r="H265" s="52">
        <f>SUM(H263:H264)</f>
        <v>-795436825</v>
      </c>
      <c r="I265" s="81"/>
      <c r="J265" s="52">
        <f>SUM(J245:J264)</f>
        <v>1212942475</v>
      </c>
      <c r="K265" s="81"/>
      <c r="L265" s="52">
        <f>SUM(L245:L264)</f>
        <v>0</v>
      </c>
      <c r="M265" s="50"/>
      <c r="N265" s="55">
        <f>SUM(N245:N264)</f>
        <v>1212942475</v>
      </c>
      <c r="P265" s="50"/>
      <c r="Q265" s="50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</row>
    <row r="266" spans="1:42" ht="15">
      <c r="A266" s="80"/>
      <c r="B266" s="4"/>
      <c r="C266" s="4"/>
      <c r="D266" s="4"/>
      <c r="E266" s="4"/>
      <c r="F266" s="55"/>
      <c r="G266" s="81"/>
      <c r="H266" s="52"/>
      <c r="I266" s="81"/>
      <c r="J266" s="52"/>
      <c r="K266" s="81"/>
      <c r="L266" s="52"/>
      <c r="M266" s="50"/>
      <c r="N266" s="55"/>
      <c r="P266" s="50"/>
      <c r="Q266" s="50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</row>
    <row r="267" spans="1:42" ht="15">
      <c r="A267" s="80"/>
      <c r="B267" s="262" t="s">
        <v>310</v>
      </c>
      <c r="C267" s="262"/>
      <c r="D267" s="262"/>
      <c r="E267" s="4"/>
      <c r="F267" s="55"/>
      <c r="G267" s="81"/>
      <c r="H267" s="52"/>
      <c r="I267" s="81"/>
      <c r="J267" s="52"/>
      <c r="K267" s="81"/>
      <c r="L267" s="52"/>
      <c r="M267" s="50"/>
      <c r="N267" s="55"/>
      <c r="P267" s="50"/>
      <c r="Q267" s="50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</row>
    <row r="268" spans="1:42" ht="15">
      <c r="A268" s="80"/>
      <c r="B268" s="4"/>
      <c r="C268" s="4" t="s">
        <v>177</v>
      </c>
      <c r="D268" s="4"/>
      <c r="E268" s="4">
        <v>340</v>
      </c>
      <c r="F268" s="55">
        <v>2753322</v>
      </c>
      <c r="G268" s="81"/>
      <c r="H268" s="52">
        <v>0</v>
      </c>
      <c r="I268" s="81"/>
      <c r="J268" s="52">
        <f t="shared" ref="J268:J275" si="40">+F268+H268</f>
        <v>2753322</v>
      </c>
      <c r="K268" s="81"/>
      <c r="L268" s="52">
        <v>149</v>
      </c>
      <c r="M268" s="50"/>
      <c r="N268" s="51">
        <f t="shared" ref="N268:N275" si="41">+J268+L268</f>
        <v>2753471</v>
      </c>
      <c r="P268" s="50"/>
      <c r="Q268" s="50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</row>
    <row r="269" spans="1:42" ht="15">
      <c r="A269" s="80"/>
      <c r="B269" s="4"/>
      <c r="C269" s="4" t="s">
        <v>203</v>
      </c>
      <c r="D269" s="4"/>
      <c r="E269" s="4">
        <v>341</v>
      </c>
      <c r="F269" s="55">
        <v>49848762</v>
      </c>
      <c r="G269" s="81"/>
      <c r="H269" s="52">
        <v>0</v>
      </c>
      <c r="I269" s="81"/>
      <c r="J269" s="52">
        <f t="shared" si="40"/>
        <v>49848762</v>
      </c>
      <c r="K269" s="81"/>
      <c r="L269" s="52">
        <v>132916</v>
      </c>
      <c r="M269" s="50"/>
      <c r="N269" s="51">
        <f t="shared" si="41"/>
        <v>49981678</v>
      </c>
      <c r="P269" s="50"/>
      <c r="Q269" s="50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</row>
    <row r="270" spans="1:42" ht="15">
      <c r="A270" s="80"/>
      <c r="B270" s="4"/>
      <c r="C270" s="4" t="s">
        <v>311</v>
      </c>
      <c r="D270" s="4"/>
      <c r="E270" s="4">
        <v>342</v>
      </c>
      <c r="F270" s="55">
        <v>25216296</v>
      </c>
      <c r="G270" s="81"/>
      <c r="H270" s="52">
        <v>0</v>
      </c>
      <c r="I270" s="81"/>
      <c r="J270" s="52">
        <f t="shared" si="40"/>
        <v>25216296</v>
      </c>
      <c r="K270" s="81"/>
      <c r="L270" s="52">
        <v>-16303</v>
      </c>
      <c r="M270" s="50"/>
      <c r="N270" s="51">
        <f t="shared" si="41"/>
        <v>25199993</v>
      </c>
      <c r="P270" s="50"/>
      <c r="Q270" s="50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</row>
    <row r="271" spans="1:42" ht="15">
      <c r="A271" s="80"/>
      <c r="B271" s="4"/>
      <c r="C271" s="4" t="s">
        <v>312</v>
      </c>
      <c r="D271" s="4"/>
      <c r="E271" s="4">
        <v>343</v>
      </c>
      <c r="F271" s="55">
        <v>372783424</v>
      </c>
      <c r="G271" s="81"/>
      <c r="H271" s="52">
        <v>0</v>
      </c>
      <c r="I271" s="81"/>
      <c r="J271" s="52">
        <f t="shared" si="40"/>
        <v>372783424</v>
      </c>
      <c r="K271" s="81"/>
      <c r="L271" s="52">
        <v>-173413</v>
      </c>
      <c r="M271" s="50"/>
      <c r="N271" s="51">
        <f t="shared" si="41"/>
        <v>372610011</v>
      </c>
      <c r="P271" s="50"/>
      <c r="Q271" s="50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</row>
    <row r="272" spans="1:42" ht="15">
      <c r="A272" s="80"/>
      <c r="B272" s="4"/>
      <c r="C272" s="4" t="s">
        <v>313</v>
      </c>
      <c r="D272" s="4"/>
      <c r="E272" s="4">
        <v>344</v>
      </c>
      <c r="F272" s="55">
        <v>57086505</v>
      </c>
      <c r="G272" s="81"/>
      <c r="H272" s="52">
        <v>-10369393</v>
      </c>
      <c r="I272" s="81"/>
      <c r="J272" s="52">
        <f t="shared" si="40"/>
        <v>46717112</v>
      </c>
      <c r="K272" s="81"/>
      <c r="L272" s="52">
        <v>-68171</v>
      </c>
      <c r="M272" s="50"/>
      <c r="N272" s="51">
        <f t="shared" si="41"/>
        <v>46648941</v>
      </c>
      <c r="P272" s="50"/>
      <c r="Q272" s="50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</row>
    <row r="273" spans="1:42" ht="15">
      <c r="A273" s="80"/>
      <c r="B273" s="4"/>
      <c r="C273" s="4" t="s">
        <v>314</v>
      </c>
      <c r="D273" s="4"/>
      <c r="E273" s="4">
        <v>345</v>
      </c>
      <c r="F273" s="55">
        <v>32864859</v>
      </c>
      <c r="G273" s="81"/>
      <c r="H273" s="52">
        <v>0</v>
      </c>
      <c r="I273" s="81"/>
      <c r="J273" s="52">
        <f t="shared" si="40"/>
        <v>32864859</v>
      </c>
      <c r="K273" s="81"/>
      <c r="L273" s="52">
        <v>-20855</v>
      </c>
      <c r="M273" s="50"/>
      <c r="N273" s="51">
        <f t="shared" si="41"/>
        <v>32844004</v>
      </c>
      <c r="P273" s="50"/>
      <c r="Q273" s="50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</row>
    <row r="274" spans="1:42" ht="15">
      <c r="A274" s="80"/>
      <c r="B274" s="4"/>
      <c r="C274" s="4" t="s">
        <v>207</v>
      </c>
      <c r="D274" s="4"/>
      <c r="E274" s="4">
        <v>346</v>
      </c>
      <c r="F274" s="55">
        <v>6974041</v>
      </c>
      <c r="G274" s="81"/>
      <c r="H274" s="52">
        <v>0</v>
      </c>
      <c r="I274" s="81"/>
      <c r="J274" s="52">
        <f t="shared" si="40"/>
        <v>6974041</v>
      </c>
      <c r="K274" s="81"/>
      <c r="L274" s="52">
        <v>-135</v>
      </c>
      <c r="M274" s="50"/>
      <c r="N274" s="51">
        <f t="shared" si="41"/>
        <v>6973906</v>
      </c>
      <c r="P274" s="50"/>
      <c r="Q274" s="50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</row>
    <row r="275" spans="1:42" ht="15">
      <c r="A275" s="80"/>
      <c r="B275" s="4"/>
      <c r="C275" s="4" t="s">
        <v>315</v>
      </c>
      <c r="D275" s="4"/>
      <c r="E275" s="4">
        <v>347</v>
      </c>
      <c r="F275" s="57">
        <v>255881</v>
      </c>
      <c r="G275" s="81"/>
      <c r="H275" s="57">
        <v>0</v>
      </c>
      <c r="I275" s="81"/>
      <c r="J275" s="57">
        <f t="shared" si="40"/>
        <v>255881</v>
      </c>
      <c r="K275" s="81"/>
      <c r="L275" s="57">
        <v>0</v>
      </c>
      <c r="M275" s="50"/>
      <c r="N275" s="110">
        <f t="shared" si="41"/>
        <v>255881</v>
      </c>
      <c r="P275" s="50"/>
      <c r="Q275" s="50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</row>
    <row r="276" spans="1:42" ht="15">
      <c r="A276" s="80"/>
      <c r="B276" s="4" t="s">
        <v>316</v>
      </c>
      <c r="C276" s="4"/>
      <c r="D276" s="4"/>
      <c r="E276" s="4"/>
      <c r="F276" s="55">
        <f>SUM(F268:F275)</f>
        <v>547783090</v>
      </c>
      <c r="G276" s="81"/>
      <c r="H276" s="55">
        <f>SUM(H268:H275)</f>
        <v>-10369393</v>
      </c>
      <c r="I276" s="81"/>
      <c r="J276" s="55">
        <f>SUM(J268:J275)</f>
        <v>537413697</v>
      </c>
      <c r="K276" s="81"/>
      <c r="L276" s="55">
        <f>SUM(L268:L275)</f>
        <v>-145812</v>
      </c>
      <c r="M276" s="50"/>
      <c r="N276" s="55">
        <f>SUM(N268:N275)</f>
        <v>537267885</v>
      </c>
      <c r="P276" s="50"/>
      <c r="Q276" s="50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</row>
    <row r="277" spans="1:42" ht="15">
      <c r="A277" s="80"/>
      <c r="B277" s="4"/>
      <c r="C277" s="4"/>
      <c r="D277" s="4"/>
      <c r="E277" s="4"/>
      <c r="F277" s="55"/>
      <c r="G277" s="81"/>
      <c r="H277" s="52"/>
      <c r="I277" s="81"/>
      <c r="J277" s="52"/>
      <c r="K277" s="81"/>
      <c r="L277" s="52"/>
      <c r="M277" s="50"/>
      <c r="N277" s="55"/>
      <c r="P277" s="50"/>
      <c r="Q277" s="50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</row>
    <row r="278" spans="1:42" ht="15">
      <c r="A278" s="80"/>
      <c r="B278" s="262" t="s">
        <v>105</v>
      </c>
      <c r="C278" s="262"/>
      <c r="D278" s="4"/>
      <c r="E278" s="4"/>
      <c r="F278" s="81"/>
      <c r="G278" s="81"/>
      <c r="H278" s="81"/>
      <c r="I278" s="81"/>
      <c r="J278" s="81"/>
      <c r="K278" s="81"/>
      <c r="L278" s="81"/>
      <c r="M278" s="50"/>
      <c r="N278" s="53"/>
      <c r="P278" s="50"/>
      <c r="Q278" s="50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</row>
    <row r="279" spans="1:42" ht="15">
      <c r="A279" s="80"/>
      <c r="B279" s="4"/>
      <c r="C279" s="4" t="s">
        <v>177</v>
      </c>
      <c r="D279" s="4"/>
      <c r="E279" s="4">
        <v>350</v>
      </c>
      <c r="F279" s="52">
        <v>41161475</v>
      </c>
      <c r="G279" s="81"/>
      <c r="H279" s="52"/>
      <c r="I279" s="81"/>
      <c r="J279" s="52">
        <f t="shared" ref="J279:J286" si="42">+F279+H279</f>
        <v>41161475</v>
      </c>
      <c r="K279" s="81"/>
      <c r="L279" s="52">
        <v>-70135</v>
      </c>
      <c r="M279" s="50"/>
      <c r="N279" s="52">
        <f t="shared" ref="N279:N286" si="43">+J279+L279</f>
        <v>41091340</v>
      </c>
      <c r="P279" s="50"/>
      <c r="Q279" s="50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</row>
    <row r="280" spans="1:42" ht="15">
      <c r="A280" s="80"/>
      <c r="B280" s="4"/>
      <c r="C280" s="4" t="s">
        <v>104</v>
      </c>
      <c r="D280" s="4"/>
      <c r="E280" s="4">
        <v>352</v>
      </c>
      <c r="F280" s="52">
        <v>12563239</v>
      </c>
      <c r="G280" s="81"/>
      <c r="H280" s="52">
        <v>0</v>
      </c>
      <c r="I280" s="81"/>
      <c r="J280" s="52">
        <f t="shared" si="42"/>
        <v>12563239</v>
      </c>
      <c r="K280" s="81"/>
      <c r="L280" s="52">
        <v>1683</v>
      </c>
      <c r="M280" s="50"/>
      <c r="N280" s="52">
        <f t="shared" si="43"/>
        <v>12564922</v>
      </c>
      <c r="P280" s="50"/>
      <c r="Q280" s="50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</row>
    <row r="281" spans="1:42" ht="15">
      <c r="A281" s="80"/>
      <c r="B281" s="4"/>
      <c r="C281" s="4" t="s">
        <v>106</v>
      </c>
      <c r="D281" s="4"/>
      <c r="E281" s="4">
        <v>353</v>
      </c>
      <c r="F281" s="52">
        <v>192597027</v>
      </c>
      <c r="G281" s="81"/>
      <c r="H281" s="52">
        <v>0</v>
      </c>
      <c r="I281" s="81"/>
      <c r="J281" s="52">
        <f t="shared" si="42"/>
        <v>192597027</v>
      </c>
      <c r="K281" s="81"/>
      <c r="L281" s="52">
        <v>-64053</v>
      </c>
      <c r="M281" s="50"/>
      <c r="N281" s="52">
        <f t="shared" si="43"/>
        <v>192532974</v>
      </c>
      <c r="P281" s="50"/>
      <c r="Q281" s="50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</row>
    <row r="282" spans="1:42" ht="15">
      <c r="A282" s="80"/>
      <c r="B282" s="4"/>
      <c r="C282" s="4" t="s">
        <v>107</v>
      </c>
      <c r="D282" s="4"/>
      <c r="E282" s="4">
        <v>354</v>
      </c>
      <c r="F282" s="52">
        <v>29904913</v>
      </c>
      <c r="G282" s="81"/>
      <c r="H282" s="52">
        <v>0</v>
      </c>
      <c r="I282" s="81"/>
      <c r="J282" s="52">
        <f t="shared" si="42"/>
        <v>29904913</v>
      </c>
      <c r="K282" s="81"/>
      <c r="L282" s="52">
        <v>-12006</v>
      </c>
      <c r="M282" s="50"/>
      <c r="N282" s="52">
        <f t="shared" si="43"/>
        <v>29892907</v>
      </c>
      <c r="P282" s="50"/>
      <c r="Q282" s="50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</row>
    <row r="283" spans="1:42" ht="15">
      <c r="A283" s="80"/>
      <c r="B283" s="4"/>
      <c r="C283" s="4" t="s">
        <v>108</v>
      </c>
      <c r="D283" s="4"/>
      <c r="E283" s="4">
        <v>355</v>
      </c>
      <c r="F283" s="52">
        <v>178263156</v>
      </c>
      <c r="G283" s="81"/>
      <c r="H283" s="52">
        <v>0</v>
      </c>
      <c r="I283" s="81"/>
      <c r="J283" s="52">
        <f t="shared" si="42"/>
        <v>178263156</v>
      </c>
      <c r="K283" s="81"/>
      <c r="L283" s="52">
        <v>-133981</v>
      </c>
      <c r="M283" s="50"/>
      <c r="N283" s="52">
        <f t="shared" si="43"/>
        <v>178129175</v>
      </c>
      <c r="P283" s="50"/>
      <c r="Q283" s="50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</row>
    <row r="284" spans="1:42" ht="15">
      <c r="A284" s="80"/>
      <c r="B284" s="4"/>
      <c r="C284" s="4" t="s">
        <v>109</v>
      </c>
      <c r="D284" s="4"/>
      <c r="E284" s="4">
        <v>356</v>
      </c>
      <c r="F284" s="52">
        <v>98583362</v>
      </c>
      <c r="G284" s="81"/>
      <c r="H284" s="52">
        <v>0</v>
      </c>
      <c r="I284" s="81"/>
      <c r="J284" s="52">
        <f t="shared" si="42"/>
        <v>98583362</v>
      </c>
      <c r="K284" s="81"/>
      <c r="L284" s="52">
        <v>-19095</v>
      </c>
      <c r="M284" s="50"/>
      <c r="N284" s="52">
        <f t="shared" si="43"/>
        <v>98564267</v>
      </c>
      <c r="P284" s="50"/>
      <c r="Q284" s="50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</row>
    <row r="285" spans="1:42" ht="15">
      <c r="A285" s="80"/>
      <c r="B285" s="4"/>
      <c r="C285" s="4" t="s">
        <v>111</v>
      </c>
      <c r="D285" s="4"/>
      <c r="E285" s="4">
        <v>359</v>
      </c>
      <c r="F285" s="55">
        <v>3700724</v>
      </c>
      <c r="G285" s="81"/>
      <c r="H285" s="55">
        <v>0</v>
      </c>
      <c r="I285" s="82"/>
      <c r="J285" s="52">
        <f t="shared" si="42"/>
        <v>3700724</v>
      </c>
      <c r="K285" s="82"/>
      <c r="L285" s="55">
        <v>-4504</v>
      </c>
      <c r="M285" s="83"/>
      <c r="N285" s="55">
        <f t="shared" si="43"/>
        <v>3696220</v>
      </c>
      <c r="P285" s="50"/>
      <c r="Q285" s="50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</row>
    <row r="286" spans="1:42" ht="15">
      <c r="A286" s="80"/>
      <c r="B286" s="4"/>
      <c r="C286" s="4" t="s">
        <v>317</v>
      </c>
      <c r="D286" s="4"/>
      <c r="E286" s="4" t="s">
        <v>309</v>
      </c>
      <c r="F286" s="57">
        <v>0</v>
      </c>
      <c r="G286" s="81"/>
      <c r="H286" s="57">
        <v>-1490572</v>
      </c>
      <c r="I286" s="82"/>
      <c r="J286" s="57">
        <f t="shared" si="42"/>
        <v>-1490572</v>
      </c>
      <c r="K286" s="82"/>
      <c r="L286" s="57">
        <v>0</v>
      </c>
      <c r="M286" s="83"/>
      <c r="N286" s="57">
        <f t="shared" si="43"/>
        <v>-1490572</v>
      </c>
      <c r="P286" s="50"/>
      <c r="Q286" s="50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</row>
    <row r="287" spans="1:42" ht="15">
      <c r="A287" s="80"/>
      <c r="B287" s="4" t="s">
        <v>112</v>
      </c>
      <c r="C287" s="4"/>
      <c r="D287" s="4"/>
      <c r="E287" s="4"/>
      <c r="F287" s="52">
        <f>SUM(F279:F286)</f>
        <v>556773896</v>
      </c>
      <c r="G287" s="52"/>
      <c r="H287" s="52">
        <f>SUM(H279:H286)</f>
        <v>-1490572</v>
      </c>
      <c r="I287" s="52"/>
      <c r="J287" s="52">
        <f>SUM(J279:J286)</f>
        <v>555283324</v>
      </c>
      <c r="K287" s="52"/>
      <c r="L287" s="52">
        <f>SUM(L279:L286)</f>
        <v>-302091</v>
      </c>
      <c r="M287" s="51"/>
      <c r="N287" s="52">
        <f>SUM(N279:N286)</f>
        <v>554981233</v>
      </c>
      <c r="P287" s="50"/>
      <c r="Q287" s="50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</row>
    <row r="288" spans="1:42" ht="15">
      <c r="A288" s="80"/>
      <c r="B288" s="4"/>
      <c r="C288" s="4"/>
      <c r="D288" s="4"/>
      <c r="E288" s="4"/>
      <c r="F288" s="52"/>
      <c r="G288" s="52"/>
      <c r="H288" s="52"/>
      <c r="I288" s="52"/>
      <c r="J288" s="52"/>
      <c r="K288" s="52"/>
      <c r="L288" s="52"/>
      <c r="M288" s="51"/>
      <c r="N288" s="52"/>
      <c r="P288" s="50"/>
      <c r="Q288" s="50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</row>
    <row r="289" spans="1:42" s="267" customFormat="1" ht="15">
      <c r="A289" s="275"/>
      <c r="B289" s="262" t="s">
        <v>113</v>
      </c>
      <c r="C289" s="262"/>
      <c r="D289" s="262"/>
      <c r="E289" s="262"/>
      <c r="F289" s="276"/>
      <c r="G289" s="276"/>
      <c r="H289" s="276"/>
      <c r="I289" s="276"/>
      <c r="J289" s="276"/>
      <c r="K289" s="276"/>
      <c r="L289" s="276"/>
      <c r="M289" s="277"/>
      <c r="N289" s="89"/>
      <c r="P289" s="277"/>
      <c r="Q289" s="277"/>
      <c r="R289" s="278"/>
      <c r="S289" s="278"/>
      <c r="T289" s="278"/>
      <c r="U289" s="278"/>
      <c r="V289" s="278"/>
      <c r="W289" s="278"/>
      <c r="X289" s="278"/>
      <c r="Y289" s="278"/>
      <c r="Z289" s="278"/>
      <c r="AA289" s="278"/>
      <c r="AB289" s="278"/>
      <c r="AC289" s="278"/>
      <c r="AD289" s="278"/>
      <c r="AE289" s="278"/>
      <c r="AF289" s="278"/>
      <c r="AG289" s="278"/>
      <c r="AH289" s="278"/>
      <c r="AI289" s="278"/>
      <c r="AJ289" s="278"/>
      <c r="AK289" s="278"/>
      <c r="AL289" s="278"/>
      <c r="AM289" s="278"/>
      <c r="AN289" s="278"/>
      <c r="AO289" s="278"/>
      <c r="AP289" s="278"/>
    </row>
    <row r="290" spans="1:42" ht="15">
      <c r="A290" s="80"/>
      <c r="B290" s="4"/>
      <c r="C290" s="4" t="s">
        <v>177</v>
      </c>
      <c r="D290" s="4"/>
      <c r="E290" s="4">
        <v>360</v>
      </c>
      <c r="F290" s="52">
        <v>10430955</v>
      </c>
      <c r="G290" s="52"/>
      <c r="H290" s="55">
        <v>-213306</v>
      </c>
      <c r="I290" s="52"/>
      <c r="J290" s="52">
        <f>+F290+H290</f>
        <v>10217649</v>
      </c>
      <c r="K290" s="52"/>
      <c r="L290" s="52">
        <v>-7425</v>
      </c>
      <c r="M290" s="51"/>
      <c r="N290" s="52">
        <f t="shared" ref="N290:N302" si="44">+J290+L290</f>
        <v>10210224</v>
      </c>
      <c r="P290" s="50"/>
      <c r="Q290" s="50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</row>
    <row r="291" spans="1:42" ht="15">
      <c r="A291" s="80"/>
      <c r="B291" s="4"/>
      <c r="C291" s="4" t="s">
        <v>114</v>
      </c>
      <c r="D291" s="4"/>
      <c r="E291" s="4">
        <v>361</v>
      </c>
      <c r="F291" s="52">
        <v>27649626</v>
      </c>
      <c r="G291" s="52"/>
      <c r="H291" s="52"/>
      <c r="I291" s="52"/>
      <c r="J291" s="52">
        <f t="shared" ref="J291:J302" si="45">+F291+H291</f>
        <v>27649626</v>
      </c>
      <c r="K291" s="52"/>
      <c r="L291" s="52">
        <v>-34058</v>
      </c>
      <c r="M291" s="51"/>
      <c r="N291" s="52">
        <f t="shared" si="44"/>
        <v>27615568</v>
      </c>
      <c r="P291" s="50"/>
      <c r="Q291" s="50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</row>
    <row r="292" spans="1:42" ht="15">
      <c r="A292" s="80"/>
      <c r="B292" s="4"/>
      <c r="C292" s="4" t="s">
        <v>106</v>
      </c>
      <c r="D292" s="4"/>
      <c r="E292" s="4">
        <v>362</v>
      </c>
      <c r="F292" s="52">
        <v>300638830</v>
      </c>
      <c r="G292" s="52"/>
      <c r="H292" s="52"/>
      <c r="I292" s="52"/>
      <c r="J292" s="52">
        <f t="shared" si="45"/>
        <v>300638830</v>
      </c>
      <c r="K292" s="52"/>
      <c r="L292" s="52">
        <v>-287498</v>
      </c>
      <c r="M292" s="51"/>
      <c r="N292" s="52">
        <f t="shared" ref="N292:N293" si="46">+J292+L292</f>
        <v>300351332</v>
      </c>
      <c r="P292" s="50"/>
      <c r="Q292" s="50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</row>
    <row r="293" spans="1:42" ht="15">
      <c r="A293" s="80"/>
      <c r="B293" s="4"/>
      <c r="C293" s="4" t="s">
        <v>115</v>
      </c>
      <c r="D293" s="4"/>
      <c r="E293" s="4">
        <v>364</v>
      </c>
      <c r="F293" s="52">
        <v>194118830</v>
      </c>
      <c r="G293" s="52"/>
      <c r="H293" s="52"/>
      <c r="I293" s="52"/>
      <c r="J293" s="52">
        <f t="shared" si="45"/>
        <v>194118830</v>
      </c>
      <c r="K293" s="52"/>
      <c r="L293" s="52">
        <v>-109907</v>
      </c>
      <c r="M293" s="51"/>
      <c r="N293" s="52">
        <f t="shared" si="46"/>
        <v>194008923</v>
      </c>
      <c r="P293" s="50"/>
      <c r="Q293" s="50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</row>
    <row r="294" spans="1:42" ht="15">
      <c r="A294" s="80"/>
      <c r="B294" s="4"/>
      <c r="C294" s="4" t="s">
        <v>116</v>
      </c>
      <c r="D294" s="4"/>
      <c r="E294" s="4">
        <v>365</v>
      </c>
      <c r="F294" s="52">
        <v>128652972</v>
      </c>
      <c r="G294" s="52"/>
      <c r="H294" s="52"/>
      <c r="I294" s="52"/>
      <c r="J294" s="52">
        <f t="shared" si="45"/>
        <v>128652972</v>
      </c>
      <c r="K294" s="52"/>
      <c r="L294" s="52">
        <v>-106384</v>
      </c>
      <c r="M294" s="51"/>
      <c r="N294" s="52">
        <f t="shared" si="44"/>
        <v>128546588</v>
      </c>
      <c r="P294" s="50"/>
      <c r="Q294" s="50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</row>
    <row r="295" spans="1:42" ht="15">
      <c r="A295" s="80"/>
      <c r="B295" s="4"/>
      <c r="C295" s="4" t="s">
        <v>110</v>
      </c>
      <c r="D295" s="4"/>
      <c r="E295" s="4">
        <v>366</v>
      </c>
      <c r="F295" s="52">
        <v>148013121</v>
      </c>
      <c r="G295" s="52"/>
      <c r="H295" s="52"/>
      <c r="I295" s="52"/>
      <c r="J295" s="52">
        <f t="shared" si="45"/>
        <v>148013121</v>
      </c>
      <c r="K295" s="52"/>
      <c r="L295" s="52">
        <v>-72699</v>
      </c>
      <c r="M295" s="51"/>
      <c r="N295" s="52">
        <f t="shared" si="44"/>
        <v>147940422</v>
      </c>
      <c r="P295" s="50"/>
      <c r="Q295" s="50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</row>
    <row r="296" spans="1:42" ht="15">
      <c r="A296" s="80"/>
      <c r="B296" s="4"/>
      <c r="C296" s="4" t="s">
        <v>117</v>
      </c>
      <c r="D296" s="4"/>
      <c r="E296" s="4">
        <v>367</v>
      </c>
      <c r="F296" s="52">
        <v>176096160</v>
      </c>
      <c r="G296" s="52"/>
      <c r="H296" s="52"/>
      <c r="I296" s="52"/>
      <c r="J296" s="52">
        <f t="shared" si="45"/>
        <v>176096160</v>
      </c>
      <c r="K296" s="52"/>
      <c r="L296" s="52">
        <v>-86847</v>
      </c>
      <c r="M296" s="51"/>
      <c r="N296" s="52">
        <f t="shared" si="44"/>
        <v>176009313</v>
      </c>
      <c r="P296" s="50"/>
      <c r="Q296" s="50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</row>
    <row r="297" spans="1:42" ht="15">
      <c r="A297" s="80"/>
      <c r="B297" s="4"/>
      <c r="C297" s="4" t="s">
        <v>118</v>
      </c>
      <c r="D297" s="4"/>
      <c r="E297" s="4">
        <v>368</v>
      </c>
      <c r="F297" s="52">
        <v>297511518</v>
      </c>
      <c r="G297" s="52"/>
      <c r="H297" s="52"/>
      <c r="I297" s="52"/>
      <c r="J297" s="52">
        <f t="shared" si="45"/>
        <v>297511518</v>
      </c>
      <c r="K297" s="52"/>
      <c r="L297" s="52">
        <v>-184596</v>
      </c>
      <c r="M297" s="51"/>
      <c r="N297" s="52">
        <f t="shared" si="44"/>
        <v>297326922</v>
      </c>
      <c r="P297" s="50"/>
      <c r="Q297" s="50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</row>
    <row r="298" spans="1:42" ht="15">
      <c r="A298" s="80"/>
      <c r="B298" s="4"/>
      <c r="C298" s="4" t="s">
        <v>318</v>
      </c>
      <c r="D298" s="4"/>
      <c r="E298" s="4">
        <v>369</v>
      </c>
      <c r="F298" s="52">
        <v>59276303</v>
      </c>
      <c r="G298" s="52"/>
      <c r="H298" s="52"/>
      <c r="I298" s="52"/>
      <c r="J298" s="52">
        <f t="shared" si="45"/>
        <v>59276303</v>
      </c>
      <c r="K298" s="52"/>
      <c r="L298" s="52">
        <v>-28034</v>
      </c>
      <c r="M298" s="51"/>
      <c r="N298" s="52">
        <f t="shared" si="44"/>
        <v>59248269</v>
      </c>
      <c r="P298" s="50"/>
      <c r="Q298" s="50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</row>
    <row r="299" spans="1:42" ht="15">
      <c r="A299" s="80"/>
      <c r="B299" s="4"/>
      <c r="C299" s="4" t="s">
        <v>119</v>
      </c>
      <c r="D299" s="4"/>
      <c r="E299" s="4">
        <v>370</v>
      </c>
      <c r="F299" s="52">
        <v>65387379</v>
      </c>
      <c r="G299" s="52"/>
      <c r="H299" s="52"/>
      <c r="I299" s="52"/>
      <c r="J299" s="52">
        <f t="shared" si="45"/>
        <v>65387379</v>
      </c>
      <c r="K299" s="52"/>
      <c r="L299" s="52">
        <v>-35199</v>
      </c>
      <c r="M299" s="51"/>
      <c r="N299" s="52">
        <f t="shared" si="44"/>
        <v>65352180</v>
      </c>
      <c r="P299" s="50"/>
      <c r="Q299" s="50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</row>
    <row r="300" spans="1:42" ht="15">
      <c r="A300" s="80"/>
      <c r="B300" s="4"/>
      <c r="C300" s="4" t="s">
        <v>120</v>
      </c>
      <c r="D300" s="4"/>
      <c r="E300" s="4">
        <v>371</v>
      </c>
      <c r="F300" s="52">
        <v>14469973</v>
      </c>
      <c r="G300" s="52"/>
      <c r="H300" s="52"/>
      <c r="I300" s="52"/>
      <c r="J300" s="52">
        <f t="shared" si="45"/>
        <v>14469973</v>
      </c>
      <c r="K300" s="52"/>
      <c r="L300" s="52">
        <v>-6541</v>
      </c>
      <c r="M300" s="51"/>
      <c r="N300" s="52">
        <f t="shared" si="44"/>
        <v>14463432</v>
      </c>
      <c r="P300" s="50"/>
      <c r="Q300" s="50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</row>
    <row r="301" spans="1:42" ht="15">
      <c r="A301" s="80"/>
      <c r="B301" s="4"/>
      <c r="C301" s="4" t="s">
        <v>172</v>
      </c>
      <c r="D301" s="4"/>
      <c r="E301" s="4">
        <v>373</v>
      </c>
      <c r="F301" s="52">
        <v>12119789</v>
      </c>
      <c r="G301" s="52"/>
      <c r="H301" s="52"/>
      <c r="I301" s="52"/>
      <c r="J301" s="52">
        <f t="shared" si="45"/>
        <v>12119789</v>
      </c>
      <c r="K301" s="52"/>
      <c r="L301" s="52">
        <v>-3645</v>
      </c>
      <c r="M301" s="51"/>
      <c r="N301" s="52">
        <f t="shared" si="44"/>
        <v>12116144</v>
      </c>
      <c r="P301" s="50"/>
      <c r="Q301" s="50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</row>
    <row r="302" spans="1:42" ht="15">
      <c r="A302" s="80"/>
      <c r="B302" s="4"/>
      <c r="C302" s="4" t="s">
        <v>317</v>
      </c>
      <c r="D302" s="4"/>
      <c r="E302" s="4" t="s">
        <v>309</v>
      </c>
      <c r="F302" s="57">
        <v>0</v>
      </c>
      <c r="G302" s="55"/>
      <c r="H302" s="57">
        <v>-6560746</v>
      </c>
      <c r="I302" s="55"/>
      <c r="J302" s="57">
        <f t="shared" si="45"/>
        <v>-6560746</v>
      </c>
      <c r="K302" s="55"/>
      <c r="L302" s="57">
        <v>0</v>
      </c>
      <c r="M302" s="84"/>
      <c r="N302" s="57">
        <f t="shared" si="44"/>
        <v>-6560746</v>
      </c>
      <c r="P302" s="50"/>
      <c r="Q302" s="50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</row>
    <row r="303" spans="1:42" ht="15">
      <c r="A303" s="80"/>
      <c r="B303" s="4" t="s">
        <v>121</v>
      </c>
      <c r="D303" s="4"/>
      <c r="E303" s="4"/>
      <c r="F303" s="52">
        <f>SUM(F290:F302)</f>
        <v>1434365456</v>
      </c>
      <c r="G303" s="52"/>
      <c r="H303" s="52">
        <f>SUM(H290:H302)</f>
        <v>-6774052</v>
      </c>
      <c r="I303" s="52"/>
      <c r="J303" s="52">
        <f>SUM(J290:J302)</f>
        <v>1427591404</v>
      </c>
      <c r="K303" s="52"/>
      <c r="L303" s="52">
        <f>SUM(L290:L302)</f>
        <v>-962833</v>
      </c>
      <c r="M303" s="51"/>
      <c r="N303" s="52">
        <f>SUM(N290:N302)</f>
        <v>1426628571</v>
      </c>
      <c r="P303" s="50"/>
      <c r="Q303" s="50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</row>
    <row r="304" spans="1:42" ht="15">
      <c r="A304" s="80"/>
      <c r="B304" s="4"/>
      <c r="C304" s="4"/>
      <c r="D304" s="4"/>
      <c r="E304" s="4"/>
      <c r="F304" s="52"/>
      <c r="G304" s="52"/>
      <c r="H304" s="52"/>
      <c r="I304" s="52"/>
      <c r="J304" s="52"/>
      <c r="K304" s="52"/>
      <c r="L304" s="52"/>
      <c r="M304" s="51"/>
      <c r="N304" s="52"/>
      <c r="P304" s="50"/>
      <c r="Q304" s="50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</row>
    <row r="305" spans="1:42" ht="15">
      <c r="A305" s="80"/>
      <c r="B305" s="4" t="s">
        <v>122</v>
      </c>
      <c r="C305" s="4"/>
      <c r="D305" s="4"/>
      <c r="E305" s="4"/>
      <c r="F305" s="81"/>
      <c r="G305" s="81"/>
      <c r="H305" s="81"/>
      <c r="I305" s="81"/>
      <c r="J305" s="81"/>
      <c r="K305" s="81"/>
      <c r="L305" s="81"/>
      <c r="M305" s="50"/>
      <c r="N305" s="53"/>
      <c r="P305" s="50"/>
      <c r="Q305" s="50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</row>
    <row r="306" spans="1:42" ht="15">
      <c r="A306" s="80"/>
      <c r="B306" s="4"/>
      <c r="C306" s="4" t="s">
        <v>103</v>
      </c>
      <c r="D306" s="4"/>
      <c r="E306" s="4">
        <v>389</v>
      </c>
      <c r="F306" s="52">
        <v>1685156</v>
      </c>
      <c r="G306" s="81"/>
      <c r="H306" s="52">
        <v>0</v>
      </c>
      <c r="I306" s="81"/>
      <c r="J306" s="52">
        <f t="shared" ref="J306:J317" si="47">+F306+H306</f>
        <v>1685156</v>
      </c>
      <c r="K306" s="81"/>
      <c r="L306" s="52">
        <v>-361</v>
      </c>
      <c r="M306" s="50"/>
      <c r="N306" s="52">
        <f t="shared" ref="N306:N317" si="48">+J306+L306</f>
        <v>1684795</v>
      </c>
      <c r="P306" s="50"/>
      <c r="Q306" s="50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</row>
    <row r="307" spans="1:42" ht="15">
      <c r="A307" s="80"/>
      <c r="B307" s="4"/>
      <c r="C307" s="4" t="s">
        <v>123</v>
      </c>
      <c r="D307" s="4"/>
      <c r="E307" s="4">
        <v>390</v>
      </c>
      <c r="F307" s="52">
        <v>116661494</v>
      </c>
      <c r="G307" s="81"/>
      <c r="H307" s="52">
        <v>0</v>
      </c>
      <c r="I307" s="81"/>
      <c r="J307" s="52">
        <f t="shared" si="47"/>
        <v>116661494</v>
      </c>
      <c r="K307" s="81"/>
      <c r="L307" s="52">
        <v>-42886</v>
      </c>
      <c r="M307" s="50"/>
      <c r="N307" s="52">
        <f t="shared" si="48"/>
        <v>116618608</v>
      </c>
      <c r="P307" s="50"/>
      <c r="Q307" s="50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</row>
    <row r="308" spans="1:42" ht="15">
      <c r="A308" s="80"/>
      <c r="B308" s="4"/>
      <c r="C308" s="4" t="s">
        <v>124</v>
      </c>
      <c r="D308" s="4"/>
      <c r="E308" s="167">
        <v>391</v>
      </c>
      <c r="F308" s="52">
        <v>32172590</v>
      </c>
      <c r="G308" s="81"/>
      <c r="H308" s="52">
        <v>0</v>
      </c>
      <c r="I308" s="81"/>
      <c r="J308" s="52">
        <f t="shared" si="47"/>
        <v>32172590</v>
      </c>
      <c r="K308" s="81"/>
      <c r="L308" s="52">
        <v>-44989</v>
      </c>
      <c r="M308" s="50"/>
      <c r="N308" s="52">
        <f t="shared" si="48"/>
        <v>32127601</v>
      </c>
      <c r="P308" s="50"/>
      <c r="Q308" s="50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</row>
    <row r="309" spans="1:42" ht="15">
      <c r="A309" s="80"/>
      <c r="B309" s="4"/>
      <c r="C309" s="4" t="s">
        <v>125</v>
      </c>
      <c r="D309" s="4"/>
      <c r="E309" s="4">
        <v>392</v>
      </c>
      <c r="F309" s="52">
        <v>51306783</v>
      </c>
      <c r="G309" s="81"/>
      <c r="H309" s="52">
        <v>0</v>
      </c>
      <c r="I309" s="81"/>
      <c r="J309" s="52">
        <f t="shared" si="47"/>
        <v>51306783</v>
      </c>
      <c r="K309" s="81"/>
      <c r="L309" s="52">
        <v>-41764</v>
      </c>
      <c r="M309" s="50"/>
      <c r="N309" s="52">
        <f t="shared" si="48"/>
        <v>51265019</v>
      </c>
      <c r="P309" s="50"/>
      <c r="Q309" s="50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</row>
    <row r="310" spans="1:42" ht="15">
      <c r="A310" s="80"/>
      <c r="B310" s="4"/>
      <c r="C310" s="4" t="s">
        <v>126</v>
      </c>
      <c r="D310" s="4"/>
      <c r="E310" s="4">
        <v>393</v>
      </c>
      <c r="F310" s="52">
        <v>53347</v>
      </c>
      <c r="G310" s="81"/>
      <c r="H310" s="52">
        <v>0</v>
      </c>
      <c r="I310" s="81"/>
      <c r="J310" s="52">
        <f t="shared" si="47"/>
        <v>53347</v>
      </c>
      <c r="K310" s="81"/>
      <c r="L310" s="52">
        <v>0</v>
      </c>
      <c r="M310" s="50"/>
      <c r="N310" s="52">
        <f t="shared" si="48"/>
        <v>53347</v>
      </c>
      <c r="P310" s="50"/>
      <c r="Q310" s="50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</row>
    <row r="311" spans="1:42" ht="15">
      <c r="A311" s="80"/>
      <c r="B311" s="4"/>
      <c r="C311" s="4" t="s">
        <v>127</v>
      </c>
      <c r="D311" s="4"/>
      <c r="E311" s="4">
        <v>394</v>
      </c>
      <c r="F311" s="52">
        <v>6601348</v>
      </c>
      <c r="G311" s="81"/>
      <c r="H311" s="52">
        <v>0</v>
      </c>
      <c r="I311" s="81"/>
      <c r="J311" s="52">
        <f t="shared" si="47"/>
        <v>6601348</v>
      </c>
      <c r="K311" s="81"/>
      <c r="L311" s="52">
        <v>-8619</v>
      </c>
      <c r="M311" s="50"/>
      <c r="N311" s="52">
        <f t="shared" si="48"/>
        <v>6592729</v>
      </c>
      <c r="P311" s="50"/>
      <c r="Q311" s="50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</row>
    <row r="312" spans="1:42" ht="15">
      <c r="A312" s="80"/>
      <c r="B312" s="4"/>
      <c r="C312" s="4" t="s">
        <v>128</v>
      </c>
      <c r="D312" s="4"/>
      <c r="E312" s="4">
        <v>395</v>
      </c>
      <c r="F312" s="52">
        <v>5499451</v>
      </c>
      <c r="G312" s="81"/>
      <c r="H312" s="52">
        <v>0</v>
      </c>
      <c r="I312" s="81"/>
      <c r="J312" s="52">
        <f t="shared" si="47"/>
        <v>5499451</v>
      </c>
      <c r="K312" s="81"/>
      <c r="L312" s="52">
        <v>-5075</v>
      </c>
      <c r="M312" s="50"/>
      <c r="N312" s="52">
        <f t="shared" si="48"/>
        <v>5494376</v>
      </c>
      <c r="P312" s="50"/>
      <c r="Q312" s="50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</row>
    <row r="313" spans="1:42" ht="15">
      <c r="A313" s="80"/>
      <c r="B313" s="4"/>
      <c r="C313" s="4" t="s">
        <v>129</v>
      </c>
      <c r="D313" s="4"/>
      <c r="E313" s="4">
        <v>396</v>
      </c>
      <c r="F313" s="52">
        <v>4495230</v>
      </c>
      <c r="G313" s="81"/>
      <c r="H313" s="52">
        <v>0</v>
      </c>
      <c r="I313" s="81"/>
      <c r="J313" s="52">
        <f t="shared" si="47"/>
        <v>4495230</v>
      </c>
      <c r="K313" s="81"/>
      <c r="L313" s="52">
        <v>-2001</v>
      </c>
      <c r="M313" s="50"/>
      <c r="N313" s="52">
        <f t="shared" si="48"/>
        <v>4493229</v>
      </c>
      <c r="P313" s="50"/>
      <c r="Q313" s="50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</row>
    <row r="314" spans="1:42" ht="15">
      <c r="A314" s="80"/>
      <c r="B314" s="4"/>
      <c r="C314" s="4" t="s">
        <v>305</v>
      </c>
      <c r="D314" s="4"/>
      <c r="E314" s="4">
        <v>397</v>
      </c>
      <c r="F314" s="52">
        <v>35205384</v>
      </c>
      <c r="G314" s="81"/>
      <c r="H314" s="52">
        <v>0</v>
      </c>
      <c r="I314" s="81"/>
      <c r="J314" s="52">
        <f t="shared" si="47"/>
        <v>35205384</v>
      </c>
      <c r="K314" s="81"/>
      <c r="L314" s="52">
        <v>-31881</v>
      </c>
      <c r="M314" s="50"/>
      <c r="N314" s="52">
        <f t="shared" ref="N314:N316" si="49">+J314+L314</f>
        <v>35173503</v>
      </c>
      <c r="P314" s="50"/>
      <c r="Q314" s="50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</row>
    <row r="315" spans="1:42" ht="15">
      <c r="A315" s="80"/>
      <c r="B315" s="4"/>
      <c r="C315" s="4" t="s">
        <v>319</v>
      </c>
      <c r="D315" s="4"/>
      <c r="E315" s="4">
        <v>398</v>
      </c>
      <c r="F315" s="52">
        <v>5391591</v>
      </c>
      <c r="G315" s="81"/>
      <c r="H315" s="52">
        <v>0</v>
      </c>
      <c r="I315" s="81"/>
      <c r="J315" s="52">
        <f t="shared" si="47"/>
        <v>5391591</v>
      </c>
      <c r="K315" s="81"/>
      <c r="L315" s="52">
        <v>-4943</v>
      </c>
      <c r="M315" s="50"/>
      <c r="N315" s="52">
        <f t="shared" si="49"/>
        <v>5386648</v>
      </c>
      <c r="P315" s="50"/>
      <c r="Q315" s="50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</row>
    <row r="316" spans="1:42" ht="15">
      <c r="A316" s="80"/>
      <c r="B316" s="4"/>
      <c r="C316" s="4" t="s">
        <v>487</v>
      </c>
      <c r="D316" s="4"/>
      <c r="E316" s="4">
        <v>399.1</v>
      </c>
      <c r="F316" s="52">
        <v>87400</v>
      </c>
      <c r="G316" s="81"/>
      <c r="H316" s="52">
        <v>0</v>
      </c>
      <c r="I316" s="81"/>
      <c r="J316" s="52">
        <f t="shared" si="47"/>
        <v>87400</v>
      </c>
      <c r="K316" s="81"/>
      <c r="L316" s="52">
        <v>0</v>
      </c>
      <c r="M316" s="50"/>
      <c r="N316" s="52">
        <f t="shared" si="49"/>
        <v>87400</v>
      </c>
      <c r="P316" s="50"/>
      <c r="Q316" s="50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</row>
    <row r="317" spans="1:42" ht="15">
      <c r="A317" s="80"/>
      <c r="B317" s="4"/>
      <c r="C317" s="4" t="s">
        <v>317</v>
      </c>
      <c r="D317" s="4"/>
      <c r="E317" s="4" t="s">
        <v>309</v>
      </c>
      <c r="F317" s="57"/>
      <c r="G317" s="81"/>
      <c r="H317" s="57">
        <v>-1029706</v>
      </c>
      <c r="I317" s="81"/>
      <c r="J317" s="57">
        <f t="shared" si="47"/>
        <v>-1029706</v>
      </c>
      <c r="K317" s="81"/>
      <c r="L317" s="57">
        <v>0</v>
      </c>
      <c r="M317" s="50"/>
      <c r="N317" s="57">
        <f t="shared" si="48"/>
        <v>-1029706</v>
      </c>
      <c r="P317" s="50"/>
      <c r="Q317" s="50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</row>
    <row r="318" spans="1:42" ht="15">
      <c r="B318" s="4" t="s">
        <v>130</v>
      </c>
      <c r="F318" s="55">
        <f>SUM(F306:F317)</f>
        <v>259159774</v>
      </c>
      <c r="G318" s="85"/>
      <c r="H318" s="55">
        <f>SUM(H306:H317)</f>
        <v>-1029706</v>
      </c>
      <c r="I318" s="85"/>
      <c r="J318" s="55">
        <f>SUM(J306:J317)</f>
        <v>258130068</v>
      </c>
      <c r="K318" s="85"/>
      <c r="L318" s="55">
        <f>SUM(L306:L317)</f>
        <v>-182519</v>
      </c>
      <c r="M318" s="60"/>
      <c r="N318" s="55">
        <f>SUM(N306:N317)</f>
        <v>257947549</v>
      </c>
      <c r="P318" s="50"/>
      <c r="Q318" s="50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</row>
    <row r="319" spans="1:42" ht="15">
      <c r="B319" s="4"/>
      <c r="F319" s="55"/>
      <c r="G319" s="85"/>
      <c r="H319" s="55"/>
      <c r="I319" s="85"/>
      <c r="J319" s="55"/>
      <c r="K319" s="85"/>
      <c r="L319" s="82"/>
      <c r="M319" s="60"/>
      <c r="N319" s="55"/>
      <c r="P319" s="50"/>
      <c r="Q319" s="50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</row>
    <row r="320" spans="1:42" ht="15">
      <c r="B320" s="4" t="s">
        <v>320</v>
      </c>
      <c r="E320">
        <v>107</v>
      </c>
      <c r="F320" s="57">
        <v>214062220</v>
      </c>
      <c r="G320" s="85"/>
      <c r="H320" s="57">
        <v>-214062220</v>
      </c>
      <c r="I320" s="85"/>
      <c r="J320" s="57">
        <f t="shared" ref="J320:J321" si="50">+F320+H320</f>
        <v>0</v>
      </c>
      <c r="K320" s="85"/>
      <c r="L320" s="57"/>
      <c r="M320" s="60"/>
      <c r="N320" s="57">
        <f>+J320+L320</f>
        <v>0</v>
      </c>
      <c r="P320" s="50"/>
      <c r="Q320" s="50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</row>
    <row r="321" spans="1:42" ht="15">
      <c r="B321" s="4"/>
      <c r="F321" s="55">
        <f>SUM(F320:F320)</f>
        <v>214062220</v>
      </c>
      <c r="G321" s="85"/>
      <c r="H321" s="55">
        <f>SUM(H320:H320)</f>
        <v>-214062220</v>
      </c>
      <c r="I321" s="85"/>
      <c r="J321" s="55">
        <f t="shared" si="50"/>
        <v>0</v>
      </c>
      <c r="K321" s="85"/>
      <c r="L321" s="55">
        <f>SUM(L320:L320)</f>
        <v>0</v>
      </c>
      <c r="M321" s="60"/>
      <c r="N321" s="55">
        <f>SUM(N320:N320)</f>
        <v>0</v>
      </c>
      <c r="P321" s="50"/>
      <c r="Q321" s="50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</row>
    <row r="322" spans="1:42" ht="15">
      <c r="P322" s="50"/>
      <c r="Q322" s="50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</row>
    <row r="323" spans="1:42" ht="15.75">
      <c r="B323" s="38" t="s">
        <v>131</v>
      </c>
      <c r="C323" s="71"/>
      <c r="D323" s="71"/>
      <c r="E323" s="71"/>
      <c r="F323" s="70">
        <f>+F$303+F$318+F$287+F230+F321+F242+F265+F276</f>
        <v>5730739133</v>
      </c>
      <c r="G323" s="129"/>
      <c r="H323" s="70">
        <f>+H$303+H$318+H$287+H230+H321+H242+H265+H276</f>
        <v>-1040253057</v>
      </c>
      <c r="I323" s="129"/>
      <c r="J323" s="70">
        <f>+J$303+J$318+J$287+J230+J321+J242+J265+J276</f>
        <v>4690486076</v>
      </c>
      <c r="K323" s="129"/>
      <c r="L323" s="70">
        <f>+L$303+L$318+L$287+L230+L321+L242+L265+L276</f>
        <v>-2041714</v>
      </c>
      <c r="M323" s="71"/>
      <c r="N323" s="70">
        <f>+N$303+N$318+N$287+N230+N321+N242+N265+N276</f>
        <v>4688444362</v>
      </c>
      <c r="Q323" s="50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</row>
    <row r="324" spans="1:42" ht="15">
      <c r="Q324" s="50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</row>
    <row r="325" spans="1:42" ht="15">
      <c r="A325" s="80"/>
      <c r="B325" s="4"/>
      <c r="C325" s="4"/>
      <c r="D325" s="4"/>
      <c r="E325" s="4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Q325" s="50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</row>
    <row r="326" spans="1:42" ht="15.75">
      <c r="A326" s="271" t="s">
        <v>0</v>
      </c>
      <c r="B326" s="267"/>
      <c r="C326" s="271" t="s">
        <v>485</v>
      </c>
      <c r="N326" s="39" t="s">
        <v>132</v>
      </c>
      <c r="Q326" s="50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</row>
    <row r="327" spans="1:42" ht="15.75">
      <c r="A327" s="271" t="s">
        <v>2</v>
      </c>
      <c r="B327" s="271"/>
      <c r="C327" s="272">
        <v>52195</v>
      </c>
      <c r="D327" s="38"/>
      <c r="L327" s="4"/>
      <c r="M327" s="4"/>
      <c r="N327" s="39" t="s">
        <v>170</v>
      </c>
      <c r="Q327" s="50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</row>
    <row r="328" spans="1:42" ht="15.75">
      <c r="A328" s="271" t="s">
        <v>4</v>
      </c>
      <c r="B328" s="271"/>
      <c r="C328" s="271" t="s">
        <v>277</v>
      </c>
      <c r="D328" s="38"/>
      <c r="L328" s="4"/>
      <c r="M328" s="4"/>
      <c r="N328" s="39"/>
      <c r="Q328" s="50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</row>
    <row r="329" spans="1:42" ht="15.75">
      <c r="A329" s="271" t="s">
        <v>5</v>
      </c>
      <c r="B329" s="271"/>
      <c r="C329" s="273">
        <v>44196</v>
      </c>
      <c r="D329" s="38"/>
      <c r="Q329" s="50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</row>
    <row r="330" spans="1:42" ht="15.75">
      <c r="A330" s="4"/>
      <c r="B330" s="4"/>
      <c r="C330" s="4"/>
      <c r="D330" s="4"/>
      <c r="E330" s="4"/>
      <c r="F330" s="71"/>
      <c r="G330" s="41"/>
      <c r="H330" s="71"/>
      <c r="I330" s="42"/>
      <c r="J330" s="42" t="s">
        <v>6</v>
      </c>
      <c r="K330" s="42"/>
      <c r="L330" s="41" t="s">
        <v>7</v>
      </c>
      <c r="M330" s="41"/>
      <c r="N330" s="71"/>
      <c r="Q330" s="50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</row>
    <row r="331" spans="1:42" ht="15.75">
      <c r="A331" s="4"/>
      <c r="B331" s="4"/>
      <c r="C331" s="4"/>
      <c r="D331" s="4"/>
      <c r="E331" s="4"/>
      <c r="F331" s="71"/>
      <c r="G331" s="41"/>
      <c r="H331" s="42" t="s">
        <v>6</v>
      </c>
      <c r="I331" s="42"/>
      <c r="J331" s="42" t="s">
        <v>8</v>
      </c>
      <c r="K331" s="42"/>
      <c r="L331" s="41" t="s">
        <v>9</v>
      </c>
      <c r="M331" s="41"/>
      <c r="N331" s="41" t="s">
        <v>7</v>
      </c>
      <c r="Q331" s="50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</row>
    <row r="332" spans="1:42" ht="15.75">
      <c r="A332" s="4"/>
      <c r="B332" s="4"/>
      <c r="C332" s="4"/>
      <c r="D332" s="4"/>
      <c r="E332" s="4"/>
      <c r="F332" s="41" t="s">
        <v>10</v>
      </c>
      <c r="G332" s="41"/>
      <c r="H332" s="42" t="s">
        <v>11</v>
      </c>
      <c r="I332" s="42"/>
      <c r="J332" s="42" t="s">
        <v>10</v>
      </c>
      <c r="K332" s="42"/>
      <c r="L332" s="42" t="s">
        <v>12</v>
      </c>
      <c r="M332" s="42"/>
      <c r="N332" s="41" t="s">
        <v>13</v>
      </c>
      <c r="Q332" s="50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</row>
    <row r="333" spans="1:42" ht="15.75">
      <c r="A333" s="4"/>
      <c r="B333" s="4"/>
      <c r="C333" s="4"/>
      <c r="D333" s="4"/>
      <c r="E333" s="4"/>
      <c r="F333" s="43" t="s">
        <v>14</v>
      </c>
      <c r="G333" s="41"/>
      <c r="H333" s="44" t="s">
        <v>167</v>
      </c>
      <c r="I333" s="41"/>
      <c r="J333" s="44" t="s">
        <v>15</v>
      </c>
      <c r="K333" s="41"/>
      <c r="L333" s="45" t="s">
        <v>16</v>
      </c>
      <c r="M333" s="41"/>
      <c r="N333" s="43" t="s">
        <v>15</v>
      </c>
      <c r="Q333" s="50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</row>
    <row r="334" spans="1:42" ht="15.75">
      <c r="A334" s="4"/>
      <c r="B334" s="4"/>
      <c r="C334" s="4"/>
      <c r="D334" s="4"/>
      <c r="E334" s="4"/>
      <c r="F334" s="41" t="s">
        <v>17</v>
      </c>
      <c r="G334" s="41"/>
      <c r="H334" s="46" t="s">
        <v>18</v>
      </c>
      <c r="I334" s="46"/>
      <c r="J334" s="46" t="s">
        <v>19</v>
      </c>
      <c r="K334" s="46"/>
      <c r="L334" s="47" t="s">
        <v>275</v>
      </c>
      <c r="M334" s="41"/>
      <c r="N334" s="46" t="s">
        <v>276</v>
      </c>
      <c r="Q334" s="50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</row>
    <row r="335" spans="1:42" ht="15.75">
      <c r="A335" s="4"/>
      <c r="B335" s="4"/>
      <c r="C335" s="4"/>
      <c r="D335" s="4"/>
      <c r="E335" s="4"/>
      <c r="F335" s="41"/>
      <c r="G335" s="41"/>
      <c r="H335" s="46"/>
      <c r="I335" s="46"/>
      <c r="J335" s="46"/>
      <c r="K335" s="46"/>
      <c r="L335" s="47"/>
      <c r="M335" s="41"/>
      <c r="N335" s="46"/>
      <c r="Q335" s="50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</row>
    <row r="336" spans="1:42" ht="15.75">
      <c r="A336" s="271" t="s">
        <v>170</v>
      </c>
      <c r="B336" s="267"/>
      <c r="C336" s="262"/>
      <c r="D336" s="4"/>
      <c r="E336" s="279" t="s">
        <v>488</v>
      </c>
      <c r="F336" s="41"/>
      <c r="G336" s="41"/>
      <c r="H336" s="46"/>
      <c r="I336" s="46"/>
      <c r="J336" s="46"/>
      <c r="K336" s="46"/>
      <c r="L336" s="47"/>
      <c r="M336" s="41"/>
      <c r="N336" s="46"/>
      <c r="Q336" s="50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</row>
    <row r="337" spans="1:42" ht="15.75">
      <c r="A337" s="4"/>
      <c r="B337" s="4" t="s">
        <v>250</v>
      </c>
      <c r="D337" s="4"/>
      <c r="E337" s="4">
        <v>311</v>
      </c>
      <c r="F337" s="181">
        <f>'DH4 Depreciation '!E12</f>
        <v>1304802</v>
      </c>
      <c r="G337" s="41"/>
      <c r="H337" s="181">
        <f>'DH4 Depreciation '!G12</f>
        <v>1305517</v>
      </c>
      <c r="I337" s="46"/>
      <c r="J337" s="52">
        <f t="shared" ref="J337:J344" si="51">+F337+H337</f>
        <v>2610319</v>
      </c>
      <c r="K337" s="46"/>
      <c r="L337" s="133">
        <f>+N337-J337</f>
        <v>-367038.94719999982</v>
      </c>
      <c r="M337" s="41"/>
      <c r="N337" s="52">
        <f>'DH4 Depreciation '!O12</f>
        <v>2243280.0528000002</v>
      </c>
      <c r="Q337" s="50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</row>
    <row r="338" spans="1:42" ht="15.75">
      <c r="A338" s="4"/>
      <c r="B338" s="4" t="s">
        <v>204</v>
      </c>
      <c r="D338" s="4"/>
      <c r="E338" s="4">
        <v>312</v>
      </c>
      <c r="F338" s="181">
        <f>'DH4 Depreciation '!E13</f>
        <v>4069160</v>
      </c>
      <c r="G338" s="41"/>
      <c r="H338" s="181">
        <f>'DH4 Depreciation '!G13</f>
        <v>1294785</v>
      </c>
      <c r="I338" s="46"/>
      <c r="J338" s="52">
        <f t="shared" si="51"/>
        <v>5363945</v>
      </c>
      <c r="K338" s="46"/>
      <c r="L338" s="133">
        <f>+N338-J338</f>
        <v>-954605.9879999999</v>
      </c>
      <c r="M338" s="41"/>
      <c r="N338" s="52">
        <f>'DH4 Depreciation '!O13</f>
        <v>4409339.0120000001</v>
      </c>
      <c r="Q338" s="50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</row>
    <row r="339" spans="1:42" ht="15.75">
      <c r="A339" s="4"/>
      <c r="B339" s="4" t="s">
        <v>401</v>
      </c>
      <c r="D339" s="4"/>
      <c r="E339" s="4">
        <v>313</v>
      </c>
      <c r="F339" s="181">
        <f>'DH4 Depreciation '!E14</f>
        <v>1937807</v>
      </c>
      <c r="G339" s="41"/>
      <c r="H339" s="181">
        <f>'DH4 Depreciation '!G14</f>
        <v>2153504</v>
      </c>
      <c r="I339" s="46"/>
      <c r="J339" s="52">
        <f t="shared" si="51"/>
        <v>4091311</v>
      </c>
      <c r="K339" s="46"/>
      <c r="L339" s="133">
        <f>+N339-J339</f>
        <v>-178336.18600000022</v>
      </c>
      <c r="M339" s="41"/>
      <c r="N339" s="52">
        <f>'DH4 Depreciation '!O14</f>
        <v>3912974.8139999998</v>
      </c>
      <c r="Q339" s="50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</row>
    <row r="340" spans="1:42" ht="15.75">
      <c r="A340" s="4"/>
      <c r="B340" s="4" t="s">
        <v>251</v>
      </c>
      <c r="D340" s="4"/>
      <c r="E340" s="4">
        <v>314</v>
      </c>
      <c r="F340" s="181">
        <f>'DH4 Depreciation '!E15</f>
        <v>3553879</v>
      </c>
      <c r="G340" s="41"/>
      <c r="H340" s="181">
        <f>'DH4 Depreciation '!G15</f>
        <v>1915164</v>
      </c>
      <c r="I340" s="46"/>
      <c r="J340" s="52">
        <f t="shared" si="51"/>
        <v>5469043</v>
      </c>
      <c r="K340" s="46"/>
      <c r="L340" s="133">
        <f>+N340-J340</f>
        <v>-1372643.9071</v>
      </c>
      <c r="M340" s="41"/>
      <c r="N340" s="52">
        <f>'DH4 Depreciation '!O15</f>
        <v>4096399.0929</v>
      </c>
      <c r="Q340" s="50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</row>
    <row r="341" spans="1:42" ht="15.75">
      <c r="A341" s="4"/>
      <c r="B341" s="4" t="s">
        <v>252</v>
      </c>
      <c r="D341" s="4"/>
      <c r="E341" s="4">
        <v>315</v>
      </c>
      <c r="F341" s="181">
        <f>'DH4 Depreciation '!E16</f>
        <v>667794</v>
      </c>
      <c r="G341" s="41"/>
      <c r="H341" s="181">
        <f>'DH4 Depreciation '!G16</f>
        <v>426475</v>
      </c>
      <c r="I341" s="46"/>
      <c r="J341" s="52">
        <f t="shared" si="51"/>
        <v>1094269</v>
      </c>
      <c r="K341" s="46"/>
      <c r="L341" s="133">
        <f>+N341-J341</f>
        <v>-225446.79070000001</v>
      </c>
      <c r="M341" s="41"/>
      <c r="N341" s="52">
        <f>'DH4 Depreciation '!O16</f>
        <v>868822.20929999999</v>
      </c>
      <c r="Q341" s="50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</row>
    <row r="342" spans="1:42" ht="15.75">
      <c r="A342" s="4"/>
      <c r="B342" s="262" t="s">
        <v>253</v>
      </c>
      <c r="C342" s="267"/>
      <c r="D342" s="262"/>
      <c r="E342" s="262">
        <v>316</v>
      </c>
      <c r="F342" s="181">
        <f>'DH4 Depreciation '!E17</f>
        <v>574600</v>
      </c>
      <c r="G342" s="41"/>
      <c r="H342" s="181">
        <f>'DH4 Depreciation '!G17</f>
        <v>102625</v>
      </c>
      <c r="I342" s="46"/>
      <c r="J342" s="52">
        <f t="shared" si="51"/>
        <v>677225</v>
      </c>
      <c r="K342" s="46"/>
      <c r="L342" s="133">
        <v>0</v>
      </c>
      <c r="M342" s="41"/>
      <c r="N342" s="52">
        <f>'DH4 Depreciation '!O17</f>
        <v>585952.6298</v>
      </c>
      <c r="Q342" s="50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</row>
    <row r="343" spans="1:42" ht="15.75">
      <c r="A343" s="4"/>
      <c r="B343" s="262" t="s">
        <v>402</v>
      </c>
      <c r="C343" s="267"/>
      <c r="D343" s="262"/>
      <c r="E343" s="262">
        <v>316</v>
      </c>
      <c r="F343" s="181">
        <f>'DH4 Depreciation '!E18</f>
        <v>290725</v>
      </c>
      <c r="G343" s="41"/>
      <c r="H343" s="181">
        <f>'DH4 Depreciation '!G18</f>
        <v>6102</v>
      </c>
      <c r="I343" s="46"/>
      <c r="J343" s="52">
        <f t="shared" si="51"/>
        <v>296827</v>
      </c>
      <c r="K343" s="46"/>
      <c r="L343" s="133">
        <v>0</v>
      </c>
      <c r="M343" s="41"/>
      <c r="N343" s="52">
        <f>'DH4 Depreciation '!O18</f>
        <v>0</v>
      </c>
      <c r="Q343" s="50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</row>
    <row r="344" spans="1:42" ht="15.75">
      <c r="A344" s="4"/>
      <c r="B344" s="262" t="s">
        <v>403</v>
      </c>
      <c r="C344" s="267"/>
      <c r="D344" s="262"/>
      <c r="E344" s="262">
        <v>316</v>
      </c>
      <c r="F344" s="181">
        <f>'DH4 Depreciation '!E19</f>
        <v>0</v>
      </c>
      <c r="G344" s="41"/>
      <c r="H344" s="181">
        <f>'DH4 Depreciation '!G19</f>
        <v>0</v>
      </c>
      <c r="I344" s="46"/>
      <c r="J344" s="52">
        <f t="shared" si="51"/>
        <v>0</v>
      </c>
      <c r="K344" s="46"/>
      <c r="L344" s="133">
        <v>0</v>
      </c>
      <c r="M344" s="41"/>
      <c r="N344" s="88">
        <f t="shared" ref="N344" si="52">+J344+L344</f>
        <v>0</v>
      </c>
      <c r="Q344" s="50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</row>
    <row r="345" spans="1:42" ht="15.75">
      <c r="A345" s="4"/>
      <c r="B345" s="4" t="s">
        <v>254</v>
      </c>
      <c r="C345" s="4"/>
      <c r="D345" s="4"/>
      <c r="E345" s="4">
        <v>317</v>
      </c>
      <c r="F345" s="184">
        <f>'DH4 Depreciation '!E20</f>
        <v>-23145</v>
      </c>
      <c r="G345" s="116"/>
      <c r="H345" s="184">
        <f>'DH4 Depreciation '!G20</f>
        <v>0</v>
      </c>
      <c r="I345" s="46"/>
      <c r="J345" s="52">
        <f t="shared" ref="J345:J407" si="53">+F345+H345</f>
        <v>-23145</v>
      </c>
      <c r="K345" s="46"/>
      <c r="L345" s="133">
        <v>0</v>
      </c>
      <c r="M345" s="41"/>
      <c r="N345" s="52">
        <f>-24299+1154</f>
        <v>-23145</v>
      </c>
      <c r="Q345" s="50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</row>
    <row r="346" spans="1:42" ht="15.75">
      <c r="A346" s="4"/>
      <c r="B346" s="4"/>
      <c r="C346" s="4"/>
      <c r="D346" s="4"/>
      <c r="E346" s="4"/>
      <c r="F346" s="134"/>
      <c r="G346" s="41"/>
      <c r="H346" s="135"/>
      <c r="I346" s="46"/>
      <c r="J346" s="57">
        <f t="shared" si="53"/>
        <v>0</v>
      </c>
      <c r="K346" s="46"/>
      <c r="L346" s="136">
        <v>0</v>
      </c>
      <c r="M346" s="41"/>
      <c r="N346" s="57">
        <f>+J346+L346</f>
        <v>0</v>
      </c>
      <c r="Q346" s="50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</row>
    <row r="347" spans="1:42" ht="15.75">
      <c r="A347" s="4"/>
      <c r="B347" s="4"/>
      <c r="C347" s="4" t="s">
        <v>268</v>
      </c>
      <c r="D347" s="4"/>
      <c r="E347" s="4"/>
      <c r="F347" s="168">
        <f>SUM(F337:F346)</f>
        <v>12375622</v>
      </c>
      <c r="G347" s="41"/>
      <c r="H347" s="168">
        <f>SUM(H337:H346)</f>
        <v>7204172</v>
      </c>
      <c r="I347" s="46"/>
      <c r="J347" s="168">
        <f>SUM(J337:J346)</f>
        <v>19579794</v>
      </c>
      <c r="K347" s="46"/>
      <c r="L347" s="168">
        <f>SUM(L337:L346)</f>
        <v>-3098071.8190000001</v>
      </c>
      <c r="M347" s="41"/>
      <c r="N347" s="168">
        <f>SUM(N337:N346)</f>
        <v>16093622.810799999</v>
      </c>
      <c r="Q347" s="50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</row>
    <row r="348" spans="1:42" ht="15.75">
      <c r="A348" s="4"/>
      <c r="B348" s="4"/>
      <c r="C348" s="4"/>
      <c r="D348" s="4"/>
      <c r="E348" s="4"/>
      <c r="F348" s="131"/>
      <c r="G348" s="41"/>
      <c r="H348" s="132"/>
      <c r="I348" s="46"/>
      <c r="J348" s="52"/>
      <c r="K348" s="46"/>
      <c r="L348" s="133"/>
      <c r="M348" s="41"/>
      <c r="N348" s="52"/>
      <c r="Q348" s="50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</row>
    <row r="349" spans="1:42" ht="15.75">
      <c r="A349" s="4"/>
      <c r="B349" s="4" t="s">
        <v>404</v>
      </c>
      <c r="C349" s="4"/>
      <c r="D349" s="4"/>
      <c r="E349" s="4">
        <v>341</v>
      </c>
      <c r="F349" s="181">
        <f>'DH4 Depreciation '!E24</f>
        <v>1034091</v>
      </c>
      <c r="G349" s="41"/>
      <c r="H349" s="132">
        <f>'DH4 Depreciation '!G24</f>
        <v>220447</v>
      </c>
      <c r="I349" s="46"/>
      <c r="J349" s="52">
        <f>+F349+H349</f>
        <v>1254538</v>
      </c>
      <c r="K349" s="46"/>
      <c r="L349" s="321">
        <f>+N349-J349</f>
        <v>-109957.5737999999</v>
      </c>
      <c r="M349" s="299"/>
      <c r="N349" s="88">
        <f>'DH4 Depreciation '!O24</f>
        <v>1144580.4262000001</v>
      </c>
      <c r="Q349" s="50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</row>
    <row r="350" spans="1:42" ht="15.75">
      <c r="A350" s="4"/>
      <c r="B350" s="175" t="s">
        <v>405</v>
      </c>
      <c r="C350" s="4"/>
      <c r="D350" s="4"/>
      <c r="E350" s="4">
        <v>342</v>
      </c>
      <c r="F350" s="181">
        <f>'DH4 Depreciation '!E25</f>
        <v>548556</v>
      </c>
      <c r="G350" s="41"/>
      <c r="H350" s="132">
        <f>'DH4 Depreciation '!G25</f>
        <v>84113</v>
      </c>
      <c r="I350" s="46"/>
      <c r="J350" s="52">
        <f t="shared" ref="J350:J364" si="54">+F350+H350</f>
        <v>632669</v>
      </c>
      <c r="K350" s="46"/>
      <c r="L350" s="321">
        <f>+N350-J350</f>
        <v>-78269.15399999998</v>
      </c>
      <c r="M350" s="299"/>
      <c r="N350" s="88">
        <f>'DH4 Depreciation '!O25</f>
        <v>554399.84600000002</v>
      </c>
      <c r="Q350" s="50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</row>
    <row r="351" spans="1:42" ht="15.75">
      <c r="A351" s="4"/>
      <c r="B351" s="175" t="s">
        <v>406</v>
      </c>
      <c r="C351" s="4"/>
      <c r="D351" s="4"/>
      <c r="E351" s="4">
        <v>343</v>
      </c>
      <c r="F351" s="181">
        <f>'DH4 Depreciation '!E26</f>
        <v>8483500</v>
      </c>
      <c r="G351" s="41"/>
      <c r="H351" s="132">
        <f>'DH4 Depreciation '!G26</f>
        <v>2631858</v>
      </c>
      <c r="I351" s="46"/>
      <c r="J351" s="52">
        <f t="shared" si="54"/>
        <v>11115358</v>
      </c>
      <c r="K351" s="46"/>
      <c r="L351" s="321">
        <f>+N351-J351</f>
        <v>-2992459.7602000004</v>
      </c>
      <c r="M351" s="299"/>
      <c r="N351" s="88">
        <f>'DH4 Depreciation '!O26</f>
        <v>8122898.2397999996</v>
      </c>
      <c r="Q351" s="50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</row>
    <row r="352" spans="1:42" ht="15.75">
      <c r="A352" s="4"/>
      <c r="B352" s="175" t="s">
        <v>313</v>
      </c>
      <c r="C352" s="4"/>
      <c r="D352" s="4"/>
      <c r="E352" s="4">
        <v>344</v>
      </c>
      <c r="F352" s="181">
        <f>'DH4 Depreciation '!E27</f>
        <v>1553545</v>
      </c>
      <c r="G352" s="41"/>
      <c r="H352" s="132">
        <f>'DH4 Depreciation '!G27</f>
        <v>-188671</v>
      </c>
      <c r="I352" s="46"/>
      <c r="J352" s="52">
        <f t="shared" si="54"/>
        <v>1364874</v>
      </c>
      <c r="K352" s="46"/>
      <c r="L352" s="321">
        <f>+N352-J352</f>
        <v>-399240.92130000005</v>
      </c>
      <c r="M352" s="299"/>
      <c r="N352" s="88">
        <f>'DH4 Depreciation '!O27</f>
        <v>965633.07869999995</v>
      </c>
      <c r="Q352" s="50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</row>
    <row r="353" spans="1:42" ht="15.75">
      <c r="A353" s="4"/>
      <c r="B353" s="175" t="s">
        <v>407</v>
      </c>
      <c r="C353" s="4"/>
      <c r="D353" s="4"/>
      <c r="E353" s="4">
        <v>344</v>
      </c>
      <c r="F353" s="181">
        <f>'DH4 Depreciation '!E28</f>
        <v>0</v>
      </c>
      <c r="G353" s="41"/>
      <c r="H353" s="132">
        <f>'DH4 Depreciation '!G28</f>
        <v>0</v>
      </c>
      <c r="I353" s="46"/>
      <c r="J353" s="52">
        <f t="shared" si="54"/>
        <v>0</v>
      </c>
      <c r="K353" s="46"/>
      <c r="L353" s="321">
        <v>0</v>
      </c>
      <c r="M353" s="299"/>
      <c r="N353" s="88">
        <f>'DH4 Depreciation '!O28</f>
        <v>0</v>
      </c>
      <c r="Q353" s="50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</row>
    <row r="354" spans="1:42" ht="15.75">
      <c r="A354" s="4"/>
      <c r="B354" s="175" t="s">
        <v>239</v>
      </c>
      <c r="C354" s="4"/>
      <c r="D354" s="4"/>
      <c r="E354" s="4">
        <v>345</v>
      </c>
      <c r="F354" s="181">
        <f>'DH4 Depreciation '!E29</f>
        <v>815793</v>
      </c>
      <c r="G354" s="41"/>
      <c r="H354" s="132">
        <f>'DH4 Depreciation '!G29</f>
        <v>233455</v>
      </c>
      <c r="I354" s="46"/>
      <c r="J354" s="52">
        <f t="shared" si="54"/>
        <v>1049248</v>
      </c>
      <c r="K354" s="46"/>
      <c r="L354" s="321">
        <f>+N354-J354</f>
        <v>-175597.49360000005</v>
      </c>
      <c r="M354" s="299"/>
      <c r="N354" s="88">
        <f>'DH4 Depreciation '!O29</f>
        <v>873650.50639999995</v>
      </c>
      <c r="Q354" s="50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</row>
    <row r="355" spans="1:42" ht="15.75">
      <c r="A355" s="4"/>
      <c r="B355" s="175" t="s">
        <v>253</v>
      </c>
      <c r="C355" s="4"/>
      <c r="D355" s="4"/>
      <c r="E355" s="4">
        <v>346</v>
      </c>
      <c r="F355" s="181">
        <f>'DH4 Depreciation '!E30</f>
        <v>71632</v>
      </c>
      <c r="G355" s="41"/>
      <c r="H355" s="132">
        <f>'DH4 Depreciation '!G30</f>
        <v>44400</v>
      </c>
      <c r="I355" s="46"/>
      <c r="J355" s="52">
        <f t="shared" si="54"/>
        <v>116032</v>
      </c>
      <c r="K355" s="46"/>
      <c r="L355" s="321">
        <f>+N355-J355</f>
        <v>-38621.643400000001</v>
      </c>
      <c r="M355" s="299"/>
      <c r="N355" s="88">
        <f>'DH4 Depreciation '!O30</f>
        <v>77410.356599999999</v>
      </c>
      <c r="Q355" s="50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</row>
    <row r="356" spans="1:42" ht="17.25">
      <c r="A356" s="4"/>
      <c r="B356" s="175" t="s">
        <v>254</v>
      </c>
      <c r="C356" s="4"/>
      <c r="D356" s="4"/>
      <c r="E356" s="4">
        <v>347</v>
      </c>
      <c r="F356" s="183">
        <f>'DH4 Depreciation '!E31</f>
        <v>6054</v>
      </c>
      <c r="G356" s="41"/>
      <c r="H356" s="135">
        <f>'DH4 Depreciation '!G31</f>
        <v>0</v>
      </c>
      <c r="I356" s="46"/>
      <c r="J356" s="57">
        <f t="shared" si="54"/>
        <v>6054</v>
      </c>
      <c r="K356" s="46"/>
      <c r="L356" s="323">
        <v>0</v>
      </c>
      <c r="M356" s="299"/>
      <c r="N356" s="64">
        <f t="shared" ref="N356" si="55">+J356+L356</f>
        <v>6054</v>
      </c>
      <c r="Q356" s="50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</row>
    <row r="357" spans="1:42" ht="15.75">
      <c r="A357" s="4"/>
      <c r="B357" s="4"/>
      <c r="C357" s="4" t="s">
        <v>408</v>
      </c>
      <c r="D357" s="4"/>
      <c r="E357" s="4"/>
      <c r="F357" s="131">
        <f>SUM(F349:F356)</f>
        <v>12513171</v>
      </c>
      <c r="G357" s="41"/>
      <c r="H357" s="131">
        <f>SUM(H349:H356)</f>
        <v>3025602</v>
      </c>
      <c r="I357" s="46"/>
      <c r="J357" s="52">
        <f t="shared" si="54"/>
        <v>15538773</v>
      </c>
      <c r="K357" s="46"/>
      <c r="L357" s="133">
        <f>SUM(L349:L356)</f>
        <v>-3794146.5463000005</v>
      </c>
      <c r="M357" s="41"/>
      <c r="N357" s="52">
        <f>SUM(N349:N356)</f>
        <v>11744626.4537</v>
      </c>
      <c r="Q357" s="50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</row>
    <row r="358" spans="1:42" ht="15.75">
      <c r="A358" s="4"/>
      <c r="B358" s="4"/>
      <c r="C358" s="4"/>
      <c r="D358" s="4"/>
      <c r="E358" s="4"/>
      <c r="F358" s="131"/>
      <c r="G358" s="41"/>
      <c r="H358" s="132"/>
      <c r="I358" s="46"/>
      <c r="J358" s="52"/>
      <c r="K358" s="46"/>
      <c r="L358" s="133"/>
      <c r="M358" s="41"/>
      <c r="N358" s="52"/>
      <c r="Q358" s="50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</row>
    <row r="359" spans="1:42" ht="15.75">
      <c r="A359" s="4"/>
      <c r="B359" s="280" t="s">
        <v>409</v>
      </c>
      <c r="C359" s="262"/>
      <c r="D359" s="4"/>
      <c r="E359" s="4"/>
      <c r="F359" s="131">
        <f>'DH4 Depreciation '!E35</f>
        <v>6875997</v>
      </c>
      <c r="G359" s="41"/>
      <c r="H359" s="132">
        <f>'DH4 Depreciation '!G35</f>
        <v>1907723</v>
      </c>
      <c r="I359" s="46"/>
      <c r="J359" s="52">
        <f t="shared" si="54"/>
        <v>8783720</v>
      </c>
      <c r="K359" s="46"/>
      <c r="L359" s="133">
        <v>0</v>
      </c>
      <c r="M359" s="41"/>
      <c r="N359" s="88">
        <f t="shared" ref="N359:N363" si="56">+J359+L359</f>
        <v>8783720</v>
      </c>
      <c r="Q359" s="50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</row>
    <row r="360" spans="1:42" ht="15.75">
      <c r="A360" s="4"/>
      <c r="B360" s="280" t="s">
        <v>410</v>
      </c>
      <c r="C360" s="262"/>
      <c r="D360" s="4"/>
      <c r="E360" s="4"/>
      <c r="F360" s="131">
        <f>'DH4 Depreciation '!E36</f>
        <v>6537306</v>
      </c>
      <c r="G360" s="41"/>
      <c r="H360" s="132">
        <f>'DH4 Depreciation '!G36</f>
        <v>2593699</v>
      </c>
      <c r="I360" s="46"/>
      <c r="J360" s="52">
        <f t="shared" si="54"/>
        <v>9131005</v>
      </c>
      <c r="K360" s="46"/>
      <c r="L360" s="133">
        <v>0</v>
      </c>
      <c r="M360" s="41"/>
      <c r="N360" s="88">
        <f t="shared" si="56"/>
        <v>9131005</v>
      </c>
      <c r="Q360" s="50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</row>
    <row r="361" spans="1:42" ht="15.75">
      <c r="A361" s="4"/>
      <c r="B361" s="280" t="s">
        <v>411</v>
      </c>
      <c r="C361" s="262"/>
      <c r="D361" s="4"/>
      <c r="E361" s="4"/>
      <c r="F361" s="131">
        <f>'DH4 Depreciation '!E37</f>
        <v>6851045</v>
      </c>
      <c r="G361" s="41"/>
      <c r="H361" s="132">
        <f>'DH4 Depreciation '!G37</f>
        <v>1674063</v>
      </c>
      <c r="I361" s="46"/>
      <c r="J361" s="52">
        <f t="shared" si="54"/>
        <v>8525108</v>
      </c>
      <c r="K361" s="46"/>
      <c r="L361" s="133">
        <v>0</v>
      </c>
      <c r="M361" s="41"/>
      <c r="N361" s="88">
        <f t="shared" si="56"/>
        <v>8525108</v>
      </c>
      <c r="Q361" s="50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</row>
    <row r="362" spans="1:42" ht="15.75">
      <c r="A362" s="4"/>
      <c r="B362" s="280" t="s">
        <v>412</v>
      </c>
      <c r="C362" s="262"/>
      <c r="D362" s="4"/>
      <c r="E362" s="4"/>
      <c r="F362" s="131">
        <f>'DH4 Depreciation '!E38</f>
        <v>9137858</v>
      </c>
      <c r="G362" s="41"/>
      <c r="H362" s="132">
        <f>'DH4 Depreciation '!G38</f>
        <v>-9137858</v>
      </c>
      <c r="I362" s="46"/>
      <c r="J362" s="52">
        <f t="shared" si="54"/>
        <v>0</v>
      </c>
      <c r="K362" s="46"/>
      <c r="L362" s="133">
        <v>0</v>
      </c>
      <c r="M362" s="41"/>
      <c r="N362" s="88">
        <f t="shared" si="56"/>
        <v>0</v>
      </c>
      <c r="Q362" s="50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</row>
    <row r="363" spans="1:42" ht="15.75">
      <c r="A363" s="4"/>
      <c r="B363" s="280" t="s">
        <v>254</v>
      </c>
      <c r="C363" s="262"/>
      <c r="D363" s="4"/>
      <c r="E363" s="4"/>
      <c r="F363" s="134">
        <f>'DH4 Depreciation '!E39</f>
        <v>-1317164</v>
      </c>
      <c r="G363" s="41"/>
      <c r="H363" s="135">
        <f>'DH4 Depreciation '!G39</f>
        <v>1317164</v>
      </c>
      <c r="I363" s="46"/>
      <c r="J363" s="57">
        <f t="shared" si="54"/>
        <v>0</v>
      </c>
      <c r="K363" s="46"/>
      <c r="L363" s="136">
        <v>0</v>
      </c>
      <c r="M363" s="41"/>
      <c r="N363" s="64">
        <f t="shared" si="56"/>
        <v>0</v>
      </c>
      <c r="Q363" s="50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</row>
    <row r="364" spans="1:42" ht="15.75">
      <c r="A364" s="4"/>
      <c r="C364" s="175" t="s">
        <v>365</v>
      </c>
      <c r="D364" s="4"/>
      <c r="E364" s="4"/>
      <c r="F364" s="131">
        <f>SUM(F359:F363)</f>
        <v>28085042</v>
      </c>
      <c r="G364" s="41"/>
      <c r="H364" s="132">
        <f>SUM(H359:H363)</f>
        <v>-1645209</v>
      </c>
      <c r="I364" s="46"/>
      <c r="J364" s="52">
        <f t="shared" si="54"/>
        <v>26439833</v>
      </c>
      <c r="K364" s="46"/>
      <c r="L364" s="133">
        <f>SUM(L359:L363)</f>
        <v>0</v>
      </c>
      <c r="M364" s="41"/>
      <c r="N364" s="52">
        <f>SUM(N359:N363)</f>
        <v>26439833</v>
      </c>
      <c r="Q364" s="50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</row>
    <row r="365" spans="1:42" ht="15.75">
      <c r="A365" s="4"/>
      <c r="B365" s="4"/>
      <c r="C365" s="4"/>
      <c r="D365" s="4"/>
      <c r="E365" s="4"/>
      <c r="F365" s="131"/>
      <c r="G365" s="41"/>
      <c r="H365" s="132"/>
      <c r="I365" s="46"/>
      <c r="J365" s="52"/>
      <c r="K365" s="46"/>
      <c r="L365" s="133"/>
      <c r="M365" s="41"/>
      <c r="N365" s="52"/>
      <c r="Q365" s="50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</row>
    <row r="366" spans="1:42" ht="15.75">
      <c r="A366" s="4"/>
      <c r="B366" s="4"/>
      <c r="C366" s="4"/>
      <c r="D366" s="4"/>
      <c r="E366" s="4"/>
      <c r="F366" s="131"/>
      <c r="G366" s="41"/>
      <c r="H366" s="132"/>
      <c r="I366" s="46"/>
      <c r="J366" s="52"/>
      <c r="K366" s="46"/>
      <c r="L366" s="133"/>
      <c r="M366" s="41"/>
      <c r="N366" s="52"/>
      <c r="Q366" s="50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</row>
    <row r="367" spans="1:42" ht="15.75">
      <c r="A367" s="4"/>
      <c r="B367" s="4" t="s">
        <v>255</v>
      </c>
      <c r="C367" s="4"/>
      <c r="D367" s="4"/>
      <c r="E367" s="4">
        <v>350</v>
      </c>
      <c r="F367" s="131">
        <f>'DH4 Depreciation '!E43</f>
        <v>882406</v>
      </c>
      <c r="G367" s="41"/>
      <c r="H367" s="132">
        <f>'DH4 Depreciation '!G43</f>
        <v>9981</v>
      </c>
      <c r="I367" s="46"/>
      <c r="J367" s="52">
        <f t="shared" si="53"/>
        <v>892387</v>
      </c>
      <c r="K367" s="46"/>
      <c r="L367" s="133">
        <f>+N367-J367</f>
        <v>28059.015999999945</v>
      </c>
      <c r="M367" s="41"/>
      <c r="N367" s="52">
        <f>'DH4 Depreciation '!O43</f>
        <v>920446.01599999995</v>
      </c>
      <c r="Q367" s="50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</row>
    <row r="368" spans="1:42" ht="15.75">
      <c r="A368" s="4"/>
      <c r="B368" s="4" t="s">
        <v>250</v>
      </c>
      <c r="C368" s="4"/>
      <c r="D368" s="4"/>
      <c r="E368" s="4">
        <v>352</v>
      </c>
      <c r="F368" s="131">
        <f>'DH4 Depreciation '!E44</f>
        <v>165618</v>
      </c>
      <c r="G368" s="41"/>
      <c r="H368" s="132">
        <f>'DH4 Depreciation '!G44</f>
        <v>-19884</v>
      </c>
      <c r="I368" s="46"/>
      <c r="J368" s="52">
        <f t="shared" si="53"/>
        <v>145734</v>
      </c>
      <c r="K368" s="46"/>
      <c r="L368" s="133">
        <f t="shared" ref="L368:L375" si="57">+N368-J368</f>
        <v>19.09519999998156</v>
      </c>
      <c r="M368" s="41"/>
      <c r="N368" s="52">
        <f>'DH4 Depreciation '!O44</f>
        <v>145753.09519999998</v>
      </c>
      <c r="Q368" s="50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</row>
    <row r="369" spans="1:42" ht="15.75">
      <c r="A369" s="4"/>
      <c r="B369" s="4" t="s">
        <v>106</v>
      </c>
      <c r="C369" s="4"/>
      <c r="D369" s="4"/>
      <c r="E369" s="4">
        <v>353</v>
      </c>
      <c r="F369" s="131">
        <f>'DH4 Depreciation '!E45</f>
        <v>1897747</v>
      </c>
      <c r="G369" s="41"/>
      <c r="H369" s="132">
        <f>'DH4 Depreciation '!G45</f>
        <v>1106766</v>
      </c>
      <c r="I369" s="46"/>
      <c r="J369" s="52">
        <f t="shared" si="53"/>
        <v>3004513</v>
      </c>
      <c r="K369" s="46"/>
      <c r="L369" s="133">
        <f t="shared" si="57"/>
        <v>-998.60560000035912</v>
      </c>
      <c r="M369" s="41"/>
      <c r="N369" s="52">
        <f>'DH4 Depreciation '!O45</f>
        <v>3003514.3943999996</v>
      </c>
      <c r="Q369" s="50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</row>
    <row r="370" spans="1:42" ht="15.75">
      <c r="A370" s="4"/>
      <c r="B370" s="4" t="s">
        <v>256</v>
      </c>
      <c r="C370" s="4"/>
      <c r="D370" s="4"/>
      <c r="E370" s="4">
        <v>354</v>
      </c>
      <c r="F370" s="131">
        <f>'DH4 Depreciation '!E46</f>
        <v>386308</v>
      </c>
      <c r="G370" s="41"/>
      <c r="H370" s="132">
        <f>'DH4 Depreciation '!G46</f>
        <v>-30440</v>
      </c>
      <c r="I370" s="46"/>
      <c r="J370" s="52">
        <f t="shared" si="53"/>
        <v>355868</v>
      </c>
      <c r="K370" s="46"/>
      <c r="L370" s="133">
        <f t="shared" si="57"/>
        <v>-142.40669999999227</v>
      </c>
      <c r="M370" s="41"/>
      <c r="N370" s="52">
        <f>'DH4 Depreciation '!O46</f>
        <v>355725.59330000001</v>
      </c>
      <c r="Q370" s="50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</row>
    <row r="371" spans="1:42" ht="15.75">
      <c r="A371" s="4"/>
      <c r="B371" s="4" t="s">
        <v>257</v>
      </c>
      <c r="C371" s="4"/>
      <c r="D371" s="4"/>
      <c r="E371" s="4">
        <v>355</v>
      </c>
      <c r="F371" s="131">
        <f>'DH4 Depreciation '!E47</f>
        <v>3027856</v>
      </c>
      <c r="G371" s="41"/>
      <c r="H371" s="132">
        <f>'DH4 Depreciation '!G47</f>
        <v>376970</v>
      </c>
      <c r="I371" s="46"/>
      <c r="J371" s="52">
        <f t="shared" si="53"/>
        <v>3404826</v>
      </c>
      <c r="K371" s="46"/>
      <c r="L371" s="133">
        <f t="shared" si="57"/>
        <v>-2558.757500000298</v>
      </c>
      <c r="M371" s="41"/>
      <c r="N371" s="52">
        <f>'DH4 Depreciation '!O47</f>
        <v>3402267.2424999997</v>
      </c>
      <c r="Q371" s="50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</row>
    <row r="372" spans="1:42" ht="15.75">
      <c r="A372" s="4"/>
      <c r="B372" s="4" t="s">
        <v>116</v>
      </c>
      <c r="C372" s="4"/>
      <c r="D372" s="4"/>
      <c r="E372" s="4">
        <v>356</v>
      </c>
      <c r="F372" s="131">
        <f>'DH4 Depreciation '!E48</f>
        <v>1316703</v>
      </c>
      <c r="G372" s="41"/>
      <c r="H372" s="132">
        <f>'DH4 Depreciation '!G48</f>
        <v>270489</v>
      </c>
      <c r="I372" s="46"/>
      <c r="J372" s="52">
        <f t="shared" si="53"/>
        <v>1587192</v>
      </c>
      <c r="K372" s="46"/>
      <c r="L372" s="133">
        <f t="shared" si="57"/>
        <v>-307.30129999993369</v>
      </c>
      <c r="M372" s="41"/>
      <c r="N372" s="52">
        <f>'DH4 Depreciation '!O48</f>
        <v>1586884.6987000001</v>
      </c>
      <c r="Q372" s="50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</row>
    <row r="373" spans="1:42" ht="15.75">
      <c r="A373" s="4"/>
      <c r="B373" s="4" t="s">
        <v>111</v>
      </c>
      <c r="C373" s="4"/>
      <c r="D373" s="4"/>
      <c r="E373" s="4">
        <v>359</v>
      </c>
      <c r="F373" s="168">
        <f>'DH4 Depreciation '!E49</f>
        <v>38082</v>
      </c>
      <c r="G373" s="116"/>
      <c r="H373" s="169">
        <f>'DH4 Depreciation '!G49</f>
        <v>9287</v>
      </c>
      <c r="I373" s="124"/>
      <c r="J373" s="55">
        <f t="shared" si="53"/>
        <v>47369</v>
      </c>
      <c r="K373" s="124"/>
      <c r="L373" s="133">
        <f t="shared" si="57"/>
        <v>-57.383999999998196</v>
      </c>
      <c r="M373" s="116"/>
      <c r="N373" s="52">
        <f>'DH4 Depreciation '!O49</f>
        <v>47311.616000000002</v>
      </c>
      <c r="Q373" s="50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</row>
    <row r="374" spans="1:42" ht="15.75">
      <c r="A374" s="4"/>
      <c r="B374" s="4" t="s">
        <v>106</v>
      </c>
      <c r="C374" s="4"/>
      <c r="D374" s="4"/>
      <c r="E374" s="4">
        <v>362</v>
      </c>
      <c r="F374" s="168">
        <f>'DH4 Depreciation '!E50</f>
        <v>9689</v>
      </c>
      <c r="G374" s="41"/>
      <c r="H374" s="169">
        <f>'DH4 Depreciation '!G50</f>
        <v>-637</v>
      </c>
      <c r="I374" s="46"/>
      <c r="J374" s="55">
        <f t="shared" si="53"/>
        <v>9052</v>
      </c>
      <c r="K374" s="46"/>
      <c r="L374" s="133">
        <f t="shared" ca="1" si="57"/>
        <v>0</v>
      </c>
      <c r="M374" s="41"/>
      <c r="N374" s="55">
        <f t="shared" ref="N374:N375" ca="1" si="58">+J374+L374</f>
        <v>9052</v>
      </c>
      <c r="Q374" s="50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</row>
    <row r="375" spans="1:42" ht="15.75">
      <c r="A375" s="4"/>
      <c r="B375" s="4" t="s">
        <v>413</v>
      </c>
      <c r="C375" s="4"/>
      <c r="D375" s="4"/>
      <c r="E375" s="4"/>
      <c r="F375" s="134">
        <f>'DH4 Depreciation '!E51</f>
        <v>0</v>
      </c>
      <c r="G375" s="41"/>
      <c r="H375" s="135">
        <f>'DH4 Depreciation '!G51</f>
        <v>0</v>
      </c>
      <c r="I375" s="46"/>
      <c r="J375" s="57">
        <f t="shared" si="53"/>
        <v>0</v>
      </c>
      <c r="K375" s="46"/>
      <c r="L375" s="133">
        <f t="shared" ca="1" si="57"/>
        <v>0</v>
      </c>
      <c r="M375" s="41"/>
      <c r="N375" s="57">
        <f t="shared" ca="1" si="58"/>
        <v>0</v>
      </c>
      <c r="Q375" s="50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</row>
    <row r="376" spans="1:42" ht="15.75">
      <c r="A376" s="4"/>
      <c r="B376" s="4"/>
      <c r="C376" s="4" t="s">
        <v>269</v>
      </c>
      <c r="D376" s="4"/>
      <c r="E376" s="4"/>
      <c r="F376" s="131">
        <f>SUM(F367:F375)</f>
        <v>7724409</v>
      </c>
      <c r="G376" s="41"/>
      <c r="H376" s="131">
        <f>SUM(H367:H375)</f>
        <v>1722532</v>
      </c>
      <c r="I376" s="46"/>
      <c r="J376" s="131">
        <f>SUM(J367:J375)</f>
        <v>9446941</v>
      </c>
      <c r="K376" s="46"/>
      <c r="L376" s="289">
        <f ca="1">SUM(L367:L375)</f>
        <v>24013.656099999345</v>
      </c>
      <c r="M376" s="41"/>
      <c r="N376" s="131">
        <f ca="1">SUM(N367:N375)</f>
        <v>9470954.6560999993</v>
      </c>
      <c r="Q376" s="50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</row>
    <row r="377" spans="1:42" ht="15.75">
      <c r="A377" s="4"/>
      <c r="B377" s="4"/>
      <c r="C377" s="4"/>
      <c r="D377" s="4"/>
      <c r="E377" s="4"/>
      <c r="F377" s="131"/>
      <c r="G377" s="41"/>
      <c r="H377" s="132"/>
      <c r="I377" s="46"/>
      <c r="J377" s="52"/>
      <c r="K377" s="46"/>
      <c r="L377" s="133"/>
      <c r="M377" s="41"/>
      <c r="N377" s="52"/>
      <c r="Q377" s="50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</row>
    <row r="378" spans="1:42" ht="15.75">
      <c r="A378" s="4"/>
      <c r="B378" s="4" t="s">
        <v>259</v>
      </c>
      <c r="C378" s="4"/>
      <c r="D378" s="4"/>
      <c r="E378" s="4">
        <v>360</v>
      </c>
      <c r="F378" s="131">
        <f>'DH4 Depreciation '!E55</f>
        <v>34166</v>
      </c>
      <c r="G378" s="41"/>
      <c r="H378" s="132">
        <f>'DH4 Depreciation '!G55</f>
        <v>1825</v>
      </c>
      <c r="I378" s="46"/>
      <c r="J378" s="52">
        <f t="shared" si="53"/>
        <v>35991</v>
      </c>
      <c r="K378" s="46"/>
      <c r="L378" s="133">
        <f>+N378-J378</f>
        <v>98783.956799999985</v>
      </c>
      <c r="M378" s="41"/>
      <c r="N378" s="52">
        <f>'DH4 Depreciation '!O55</f>
        <v>134774.95679999999</v>
      </c>
      <c r="Q378" s="50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</row>
    <row r="379" spans="1:42" ht="15.75">
      <c r="A379" s="4"/>
      <c r="B379" s="4" t="s">
        <v>250</v>
      </c>
      <c r="C379" s="4"/>
      <c r="D379" s="4"/>
      <c r="E379" s="4">
        <v>361</v>
      </c>
      <c r="F379" s="131">
        <f>'DH4 Depreciation '!E56</f>
        <v>378357</v>
      </c>
      <c r="G379" s="41"/>
      <c r="H379" s="132">
        <f>'DH4 Depreciation '!G56</f>
        <v>25328</v>
      </c>
      <c r="I379" s="46"/>
      <c r="J379" s="52">
        <f t="shared" si="53"/>
        <v>403685</v>
      </c>
      <c r="K379" s="46"/>
      <c r="L379" s="133">
        <f t="shared" ref="L379:L389" si="59">+N379-J379</f>
        <v>-497.70720000000438</v>
      </c>
      <c r="M379" s="41"/>
      <c r="N379" s="52">
        <f>'DH4 Depreciation '!O56</f>
        <v>403187.2928</v>
      </c>
      <c r="Q379" s="50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</row>
    <row r="380" spans="1:42" ht="15.75">
      <c r="A380" s="4"/>
      <c r="B380" s="4" t="s">
        <v>106</v>
      </c>
      <c r="C380" s="4"/>
      <c r="D380" s="4"/>
      <c r="E380" s="4">
        <v>362</v>
      </c>
      <c r="F380" s="131">
        <f>'DH4 Depreciation '!E57</f>
        <v>3937155</v>
      </c>
      <c r="G380" s="41"/>
      <c r="H380" s="132">
        <f>'DH4 Depreciation '!G57</f>
        <v>351867</v>
      </c>
      <c r="I380" s="46"/>
      <c r="J380" s="52">
        <f t="shared" si="53"/>
        <v>4289022</v>
      </c>
      <c r="K380" s="46"/>
      <c r="L380" s="133">
        <f t="shared" si="59"/>
        <v>6002.0476000001654</v>
      </c>
      <c r="M380" s="41"/>
      <c r="N380" s="52">
        <f>'DH4 Depreciation '!O57</f>
        <v>4295024.0476000002</v>
      </c>
      <c r="Q380" s="50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</row>
    <row r="381" spans="1:42" ht="15.75">
      <c r="A381" s="4"/>
      <c r="B381" s="4" t="s">
        <v>115</v>
      </c>
      <c r="C381" s="4"/>
      <c r="D381" s="4"/>
      <c r="E381" s="4">
        <v>364</v>
      </c>
      <c r="F381" s="131">
        <f>'DH4 Depreciation '!E58</f>
        <v>3585699</v>
      </c>
      <c r="G381" s="41"/>
      <c r="H381" s="132">
        <f>'DH4 Depreciation '!G58</f>
        <v>2451397</v>
      </c>
      <c r="I381" s="46"/>
      <c r="J381" s="52">
        <f t="shared" si="53"/>
        <v>6037096</v>
      </c>
      <c r="K381" s="46"/>
      <c r="L381" s="133">
        <f t="shared" si="59"/>
        <v>-3418.4947000006214</v>
      </c>
      <c r="M381" s="41"/>
      <c r="N381" s="52">
        <f>'DH4 Depreciation '!O58</f>
        <v>6033677.5052999994</v>
      </c>
      <c r="Q381" s="50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</row>
    <row r="382" spans="1:42" ht="15.75">
      <c r="A382" s="4"/>
      <c r="B382" s="4" t="s">
        <v>116</v>
      </c>
      <c r="C382" s="4"/>
      <c r="D382" s="4"/>
      <c r="E382" s="4">
        <v>365</v>
      </c>
      <c r="F382" s="131">
        <f>'DH4 Depreciation '!E59</f>
        <v>2332096</v>
      </c>
      <c r="G382" s="41"/>
      <c r="H382" s="132">
        <f>'DH4 Depreciation '!G59</f>
        <v>691248</v>
      </c>
      <c r="I382" s="46"/>
      <c r="J382" s="52">
        <f t="shared" si="53"/>
        <v>3023344</v>
      </c>
      <c r="K382" s="46"/>
      <c r="L382" s="133">
        <f t="shared" si="59"/>
        <v>-2499.1820000000298</v>
      </c>
      <c r="M382" s="41"/>
      <c r="N382" s="52">
        <f>'DH4 Depreciation '!O59</f>
        <v>3020844.818</v>
      </c>
      <c r="Q382" s="50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</row>
    <row r="383" spans="1:42" ht="15.75">
      <c r="A383" s="4"/>
      <c r="B383" s="4" t="s">
        <v>110</v>
      </c>
      <c r="C383" s="4"/>
      <c r="D383" s="4"/>
      <c r="E383" s="4">
        <v>366</v>
      </c>
      <c r="F383" s="131">
        <f>'DH4 Depreciation '!E60</f>
        <v>2116078</v>
      </c>
      <c r="G383" s="41"/>
      <c r="H383" s="132">
        <f>'DH4 Depreciation '!G60</f>
        <v>104119</v>
      </c>
      <c r="I383" s="46"/>
      <c r="J383" s="52">
        <f t="shared" si="53"/>
        <v>2220197</v>
      </c>
      <c r="K383" s="46"/>
      <c r="L383" s="133">
        <f t="shared" si="59"/>
        <v>-1090.6699999999255</v>
      </c>
      <c r="M383" s="41"/>
      <c r="N383" s="52">
        <f>'DH4 Depreciation '!O60</f>
        <v>2219106.33</v>
      </c>
      <c r="Q383" s="50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</row>
    <row r="384" spans="1:42" ht="15.75">
      <c r="A384" s="4"/>
      <c r="B384" s="4" t="s">
        <v>258</v>
      </c>
      <c r="C384" s="4"/>
      <c r="D384" s="4"/>
      <c r="E384" s="4">
        <v>367</v>
      </c>
      <c r="F384" s="131">
        <f>'DH4 Depreciation '!E61</f>
        <v>3708546</v>
      </c>
      <c r="G384" s="41"/>
      <c r="H384" s="132">
        <f>'DH4 Depreciation '!G61</f>
        <v>1697606</v>
      </c>
      <c r="I384" s="46"/>
      <c r="J384" s="52">
        <f t="shared" si="53"/>
        <v>5406152</v>
      </c>
      <c r="K384" s="46"/>
      <c r="L384" s="133">
        <f t="shared" si="59"/>
        <v>-2666.0909000001848</v>
      </c>
      <c r="M384" s="41"/>
      <c r="N384" s="52">
        <f>'DH4 Depreciation '!O61</f>
        <v>5403485.9090999998</v>
      </c>
      <c r="Q384" s="50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</row>
    <row r="385" spans="1:42" ht="15.75">
      <c r="A385" s="4"/>
      <c r="B385" s="4" t="s">
        <v>118</v>
      </c>
      <c r="C385" s="4"/>
      <c r="D385" s="4"/>
      <c r="E385" s="4">
        <v>368</v>
      </c>
      <c r="F385" s="131">
        <f>'DH4 Depreciation '!E62</f>
        <v>5285901</v>
      </c>
      <c r="G385" s="41"/>
      <c r="H385" s="132">
        <f>'DH4 Depreciation '!G62</f>
        <v>1675871</v>
      </c>
      <c r="I385" s="46"/>
      <c r="J385" s="52">
        <f t="shared" si="53"/>
        <v>6961772</v>
      </c>
      <c r="K385" s="46"/>
      <c r="L385" s="133">
        <f t="shared" si="59"/>
        <v>-4322.0252000000328</v>
      </c>
      <c r="M385" s="41"/>
      <c r="N385" s="52">
        <f>'DH4 Depreciation '!O62</f>
        <v>6957449.9748</v>
      </c>
      <c r="Q385" s="50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</row>
    <row r="386" spans="1:42" ht="15.75">
      <c r="A386" s="4"/>
      <c r="B386" s="4" t="s">
        <v>260</v>
      </c>
      <c r="C386" s="4"/>
      <c r="D386" s="4"/>
      <c r="E386" s="4">
        <v>369</v>
      </c>
      <c r="F386" s="131">
        <f>'DH4 Depreciation '!E63</f>
        <v>825032</v>
      </c>
      <c r="G386" s="41"/>
      <c r="H386" s="132">
        <f>'DH4 Depreciation '!G63</f>
        <v>-7019</v>
      </c>
      <c r="I386" s="46"/>
      <c r="J386" s="52">
        <f t="shared" si="53"/>
        <v>818013</v>
      </c>
      <c r="K386" s="46"/>
      <c r="L386" s="133">
        <f t="shared" si="59"/>
        <v>-386.88780000002589</v>
      </c>
      <c r="M386" s="41"/>
      <c r="N386" s="52">
        <f>'DH4 Depreciation '!O63</f>
        <v>817626.11219999997</v>
      </c>
      <c r="Q386" s="50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</row>
    <row r="387" spans="1:42" ht="15.75">
      <c r="A387" s="4"/>
      <c r="B387" s="4" t="s">
        <v>119</v>
      </c>
      <c r="C387" s="4"/>
      <c r="D387" s="4"/>
      <c r="E387" s="4">
        <v>370</v>
      </c>
      <c r="F387" s="131">
        <f>'DH4 Depreciation '!E64</f>
        <v>1733079</v>
      </c>
      <c r="G387" s="41"/>
      <c r="H387" s="132">
        <f>'DH4 Depreciation '!G64</f>
        <v>-19930</v>
      </c>
      <c r="I387" s="46"/>
      <c r="J387" s="52">
        <f t="shared" ref="J387:J388" si="60">+F387+H387</f>
        <v>1713149</v>
      </c>
      <c r="K387" s="46"/>
      <c r="L387" s="133">
        <f t="shared" si="59"/>
        <v>-921.8839999998454</v>
      </c>
      <c r="M387" s="41"/>
      <c r="N387" s="52">
        <f>'DH4 Depreciation '!O64</f>
        <v>1712227.1160000002</v>
      </c>
      <c r="Q387" s="50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</row>
    <row r="388" spans="1:42" ht="15.75">
      <c r="A388" s="4"/>
      <c r="B388" s="4" t="s">
        <v>261</v>
      </c>
      <c r="C388" s="4"/>
      <c r="D388" s="4"/>
      <c r="E388" s="4">
        <v>371</v>
      </c>
      <c r="F388" s="131">
        <f>'DH4 Depreciation '!E65</f>
        <v>426213</v>
      </c>
      <c r="G388" s="41"/>
      <c r="H388" s="132">
        <f>'DH4 Depreciation '!G65</f>
        <v>39720</v>
      </c>
      <c r="I388" s="46"/>
      <c r="J388" s="52">
        <f t="shared" si="60"/>
        <v>465933</v>
      </c>
      <c r="K388" s="46"/>
      <c r="L388" s="133">
        <f t="shared" si="59"/>
        <v>-210.4896000000299</v>
      </c>
      <c r="M388" s="41"/>
      <c r="N388" s="52">
        <f>'DH4 Depreciation '!O65</f>
        <v>465722.51039999997</v>
      </c>
      <c r="Q388" s="50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</row>
    <row r="389" spans="1:42" ht="15.75">
      <c r="A389" s="4"/>
      <c r="B389" s="4" t="s">
        <v>262</v>
      </c>
      <c r="C389" s="4"/>
      <c r="D389" s="4"/>
      <c r="E389" s="4">
        <v>373</v>
      </c>
      <c r="F389" s="134">
        <f>'DH4 Depreciation '!E66</f>
        <v>279610</v>
      </c>
      <c r="G389" s="41"/>
      <c r="H389" s="135">
        <f>'DH4 Depreciation '!G66</f>
        <v>-29943</v>
      </c>
      <c r="I389" s="46"/>
      <c r="J389" s="57">
        <f>+F389+H389</f>
        <v>249667</v>
      </c>
      <c r="K389" s="46"/>
      <c r="L389" s="133">
        <f t="shared" si="59"/>
        <v>-74.433599999989383</v>
      </c>
      <c r="M389" s="41"/>
      <c r="N389" s="52">
        <f>'DH4 Depreciation '!O66</f>
        <v>249592.56640000001</v>
      </c>
      <c r="Q389" s="50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</row>
    <row r="390" spans="1:42" ht="15.75">
      <c r="A390" s="4"/>
      <c r="B390" s="4"/>
      <c r="C390" s="4" t="s">
        <v>270</v>
      </c>
      <c r="D390" s="4"/>
      <c r="E390" s="4"/>
      <c r="F390" s="168">
        <f>SUM(F378:F389)</f>
        <v>24641932</v>
      </c>
      <c r="G390" s="41"/>
      <c r="H390" s="168">
        <f>SUM(H378:H389)</f>
        <v>6982089</v>
      </c>
      <c r="I390" s="46"/>
      <c r="J390" s="168">
        <f>SUM(J378:J389)</f>
        <v>31624021</v>
      </c>
      <c r="K390" s="46"/>
      <c r="L390" s="289">
        <f>SUM(L378:L389)</f>
        <v>88698.139399999462</v>
      </c>
      <c r="M390" s="41"/>
      <c r="N390" s="289">
        <f>SUM(N378:N389)</f>
        <v>31712719.139399998</v>
      </c>
      <c r="Q390" s="50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</row>
    <row r="391" spans="1:42" ht="15.75">
      <c r="A391" s="4"/>
      <c r="B391" s="4"/>
      <c r="C391" s="4"/>
      <c r="D391" s="4"/>
      <c r="E391" s="4"/>
      <c r="F391" s="131"/>
      <c r="G391" s="41"/>
      <c r="H391" s="132"/>
      <c r="I391" s="46"/>
      <c r="J391" s="52"/>
      <c r="K391" s="46"/>
      <c r="L391" s="133"/>
      <c r="M391" s="41"/>
      <c r="N391" s="52"/>
      <c r="Q391" s="50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</row>
    <row r="392" spans="1:42" ht="15.75">
      <c r="A392" s="4"/>
      <c r="B392" s="4" t="s">
        <v>414</v>
      </c>
      <c r="C392" s="4"/>
      <c r="D392" s="4"/>
      <c r="E392" s="4">
        <v>390</v>
      </c>
      <c r="F392" s="131">
        <f>'DH4 Depreciation '!E70</f>
        <v>2055531</v>
      </c>
      <c r="G392" s="41"/>
      <c r="H392" s="132">
        <f>'DH4 Depreciation '!G70</f>
        <v>931583</v>
      </c>
      <c r="I392" s="46"/>
      <c r="J392" s="52">
        <f t="shared" ref="J392:J398" si="61">+F392+H392</f>
        <v>2987114</v>
      </c>
      <c r="K392" s="46"/>
      <c r="L392" s="321">
        <f>+N392-J392</f>
        <v>-64.835200000088662</v>
      </c>
      <c r="M392" s="41"/>
      <c r="N392" s="52">
        <f>'DH4 Depreciation '!O70</f>
        <v>2987049.1647999999</v>
      </c>
      <c r="Q392" s="50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</row>
    <row r="393" spans="1:42" ht="15.75">
      <c r="A393" s="4"/>
      <c r="B393" s="175" t="s">
        <v>415</v>
      </c>
      <c r="C393" s="4"/>
      <c r="D393" s="4"/>
      <c r="E393" s="4">
        <v>390</v>
      </c>
      <c r="F393" s="131">
        <f>'DH4 Depreciation '!E71</f>
        <v>0</v>
      </c>
      <c r="G393" s="41"/>
      <c r="H393" s="132">
        <f>'DH4 Depreciation '!G71</f>
        <v>0</v>
      </c>
      <c r="I393" s="46"/>
      <c r="J393" s="52">
        <f t="shared" si="61"/>
        <v>0</v>
      </c>
      <c r="K393" s="46"/>
      <c r="L393" s="321">
        <v>0</v>
      </c>
      <c r="M393" s="299"/>
      <c r="N393" s="88">
        <v>0</v>
      </c>
      <c r="Q393" s="50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</row>
    <row r="394" spans="1:42" ht="15.75">
      <c r="A394" s="4"/>
      <c r="B394" s="175" t="s">
        <v>416</v>
      </c>
      <c r="C394" s="4"/>
      <c r="D394" s="4"/>
      <c r="E394" s="4">
        <v>390</v>
      </c>
      <c r="F394" s="131">
        <f>'DH4 Depreciation '!E72</f>
        <v>0</v>
      </c>
      <c r="G394" s="41"/>
      <c r="H394" s="132">
        <f>'DH4 Depreciation '!G72</f>
        <v>0</v>
      </c>
      <c r="I394" s="46"/>
      <c r="J394" s="52">
        <f t="shared" si="61"/>
        <v>0</v>
      </c>
      <c r="K394" s="46"/>
      <c r="L394" s="321">
        <v>0</v>
      </c>
      <c r="M394" s="299"/>
      <c r="N394" s="88">
        <v>0</v>
      </c>
      <c r="Q394" s="50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</row>
    <row r="395" spans="1:42" ht="15.75">
      <c r="A395" s="4"/>
      <c r="B395" s="175" t="s">
        <v>417</v>
      </c>
      <c r="C395" s="4"/>
      <c r="D395" s="4"/>
      <c r="E395" s="4">
        <v>390</v>
      </c>
      <c r="F395" s="131">
        <f>'DH4 Depreciation '!E73</f>
        <v>0</v>
      </c>
      <c r="G395" s="41"/>
      <c r="H395" s="132">
        <f>'DH4 Depreciation '!G73</f>
        <v>0</v>
      </c>
      <c r="I395" s="46"/>
      <c r="J395" s="52">
        <f t="shared" si="61"/>
        <v>0</v>
      </c>
      <c r="K395" s="46"/>
      <c r="L395" s="321">
        <v>0</v>
      </c>
      <c r="M395" s="299"/>
      <c r="N395" s="88">
        <v>0</v>
      </c>
      <c r="Q395" s="50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</row>
    <row r="396" spans="1:42" ht="15.75">
      <c r="A396" s="4"/>
      <c r="B396" s="175" t="s">
        <v>418</v>
      </c>
      <c r="C396" s="4"/>
      <c r="D396" s="4"/>
      <c r="E396" s="4">
        <v>390</v>
      </c>
      <c r="F396" s="131">
        <f>'DH4 Depreciation '!E74</f>
        <v>0</v>
      </c>
      <c r="G396" s="41"/>
      <c r="H396" s="132">
        <f>'DH4 Depreciation '!G74</f>
        <v>0</v>
      </c>
      <c r="I396" s="46"/>
      <c r="J396" s="52">
        <f t="shared" si="61"/>
        <v>0</v>
      </c>
      <c r="K396" s="46"/>
      <c r="L396" s="321">
        <v>0</v>
      </c>
      <c r="M396" s="299"/>
      <c r="N396" s="88">
        <v>0</v>
      </c>
      <c r="Q396" s="50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</row>
    <row r="397" spans="1:42" ht="15.75">
      <c r="A397" s="4"/>
      <c r="B397" s="4" t="s">
        <v>263</v>
      </c>
      <c r="C397" s="4"/>
      <c r="D397" s="4"/>
      <c r="E397" s="262">
        <v>391</v>
      </c>
      <c r="F397" s="131">
        <f>'DH4 Depreciation '!E75</f>
        <v>5254266</v>
      </c>
      <c r="G397" s="41"/>
      <c r="H397" s="132">
        <f>'DH4 Depreciation '!G75</f>
        <v>-149906</v>
      </c>
      <c r="I397" s="46"/>
      <c r="J397" s="52">
        <f t="shared" ref="J397:J405" si="62">+F397+H397</f>
        <v>5104360</v>
      </c>
      <c r="K397" s="46"/>
      <c r="L397" s="321">
        <f>+N397-J397</f>
        <v>1321160.2000000002</v>
      </c>
      <c r="M397" s="299"/>
      <c r="N397" s="88">
        <f>'DH4 Depreciation '!O75</f>
        <v>6425520.2000000002</v>
      </c>
      <c r="Q397" s="50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</row>
    <row r="398" spans="1:42" ht="15.75">
      <c r="A398" s="4"/>
      <c r="B398" s="175" t="s">
        <v>419</v>
      </c>
      <c r="C398" s="4"/>
      <c r="D398" s="4"/>
      <c r="E398" s="262">
        <v>391</v>
      </c>
      <c r="F398" s="131">
        <f>'DH4 Depreciation '!E76</f>
        <v>0</v>
      </c>
      <c r="G398" s="41"/>
      <c r="H398" s="132">
        <f>'DH4 Depreciation '!G76</f>
        <v>0</v>
      </c>
      <c r="I398" s="46"/>
      <c r="J398" s="52">
        <f t="shared" si="61"/>
        <v>0</v>
      </c>
      <c r="K398" s="46"/>
      <c r="L398" s="321">
        <v>0</v>
      </c>
      <c r="M398" s="299"/>
      <c r="N398" s="88">
        <v>0</v>
      </c>
      <c r="Q398" s="50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</row>
    <row r="399" spans="1:42" ht="15.75">
      <c r="A399" s="4"/>
      <c r="B399" s="175" t="s">
        <v>448</v>
      </c>
      <c r="C399" s="4"/>
      <c r="D399" s="4"/>
      <c r="E399" s="262">
        <v>391</v>
      </c>
      <c r="F399" s="131">
        <f>'DH4 Depreciation '!$E$77</f>
        <v>0</v>
      </c>
      <c r="G399" s="41"/>
      <c r="H399" s="132">
        <f>'DH4 Depreciation '!$G$77</f>
        <v>0</v>
      </c>
      <c r="I399" s="46"/>
      <c r="J399" s="52">
        <f>'DH4 Depreciation '!$I$77</f>
        <v>0</v>
      </c>
      <c r="K399" s="46"/>
      <c r="L399" s="321">
        <v>0</v>
      </c>
      <c r="M399" s="299"/>
      <c r="N399" s="88">
        <f t="shared" ref="N399:N407" si="63">+J399+L399</f>
        <v>0</v>
      </c>
      <c r="Q399" s="50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</row>
    <row r="400" spans="1:42" ht="15.75">
      <c r="A400" s="4"/>
      <c r="B400" s="4" t="s">
        <v>264</v>
      </c>
      <c r="C400" s="4"/>
      <c r="D400" s="4"/>
      <c r="E400" s="4">
        <v>392</v>
      </c>
      <c r="F400" s="131">
        <f>'DH4 Depreciation '!E78</f>
        <v>1782831</v>
      </c>
      <c r="G400" s="41"/>
      <c r="H400" s="132">
        <f>'DH4 Depreciation '!G78</f>
        <v>1957245</v>
      </c>
      <c r="I400" s="46"/>
      <c r="J400" s="52">
        <f t="shared" si="62"/>
        <v>3740076</v>
      </c>
      <c r="K400" s="46"/>
      <c r="L400" s="133">
        <f>+N400-J400</f>
        <v>1396678.9037999995</v>
      </c>
      <c r="M400" s="41"/>
      <c r="N400" s="52">
        <f>'DH4 Depreciation '!O78</f>
        <v>5136754.9037999995</v>
      </c>
      <c r="Q400" s="50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</row>
    <row r="401" spans="1:42" ht="15.75">
      <c r="A401" s="4"/>
      <c r="B401" s="4" t="s">
        <v>126</v>
      </c>
      <c r="C401" s="4"/>
      <c r="D401" s="4"/>
      <c r="E401" s="4">
        <v>393</v>
      </c>
      <c r="F401" s="131">
        <f>'DH4 Depreciation '!E79</f>
        <v>354</v>
      </c>
      <c r="G401" s="41"/>
      <c r="H401" s="132">
        <f>'DH4 Depreciation '!G79</f>
        <v>-157</v>
      </c>
      <c r="I401" s="46"/>
      <c r="J401" s="52">
        <f t="shared" si="62"/>
        <v>197</v>
      </c>
      <c r="K401" s="46"/>
      <c r="L401" s="133">
        <f t="shared" ref="L401:L407" si="64">+N401-J401</f>
        <v>0.38390000000001123</v>
      </c>
      <c r="M401" s="41"/>
      <c r="N401" s="52">
        <f>'DH4 Depreciation '!O79</f>
        <v>197.38390000000001</v>
      </c>
      <c r="Q401" s="50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</row>
    <row r="402" spans="1:42" ht="15.75">
      <c r="A402" s="4"/>
      <c r="B402" s="4" t="s">
        <v>265</v>
      </c>
      <c r="C402" s="4"/>
      <c r="D402" s="4"/>
      <c r="E402" s="4">
        <v>394</v>
      </c>
      <c r="F402" s="131">
        <f>'DH4 Depreciation '!E80</f>
        <v>222929</v>
      </c>
      <c r="G402" s="41"/>
      <c r="H402" s="132">
        <f>'DH4 Depreciation '!G80</f>
        <v>4157</v>
      </c>
      <c r="I402" s="46"/>
      <c r="J402" s="52">
        <f t="shared" si="62"/>
        <v>227086</v>
      </c>
      <c r="K402" s="46"/>
      <c r="L402" s="133">
        <f t="shared" si="64"/>
        <v>-296.12239999999292</v>
      </c>
      <c r="M402" s="41"/>
      <c r="N402" s="52">
        <f>'DH4 Depreciation '!O80</f>
        <v>226789.87760000001</v>
      </c>
      <c r="Q402" s="50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</row>
    <row r="403" spans="1:42" ht="15.75">
      <c r="A403" s="4"/>
      <c r="B403" s="4" t="s">
        <v>128</v>
      </c>
      <c r="C403" s="4"/>
      <c r="D403" s="4"/>
      <c r="E403" s="4">
        <v>395</v>
      </c>
      <c r="F403" s="131">
        <f>'DH4 Depreciation '!E81</f>
        <v>340399</v>
      </c>
      <c r="G403" s="41"/>
      <c r="H403" s="132">
        <f>'DH4 Depreciation '!G81</f>
        <v>25315</v>
      </c>
      <c r="I403" s="46"/>
      <c r="J403" s="52">
        <f t="shared" si="62"/>
        <v>365714</v>
      </c>
      <c r="K403" s="46"/>
      <c r="L403" s="133">
        <f t="shared" si="64"/>
        <v>-337.99599999998463</v>
      </c>
      <c r="M403" s="41"/>
      <c r="N403" s="52">
        <f>'DH4 Depreciation '!O81</f>
        <v>365376.00400000002</v>
      </c>
      <c r="Q403" s="50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</row>
    <row r="404" spans="1:42" ht="15.75">
      <c r="A404" s="4"/>
      <c r="B404" s="4" t="s">
        <v>266</v>
      </c>
      <c r="C404" s="4"/>
      <c r="D404" s="4"/>
      <c r="E404" s="4">
        <v>396</v>
      </c>
      <c r="F404" s="131">
        <f>'DH4 Depreciation '!E82</f>
        <v>201822</v>
      </c>
      <c r="G404" s="41"/>
      <c r="H404" s="132">
        <f>'DH4 Depreciation '!G82</f>
        <v>-28306</v>
      </c>
      <c r="I404" s="46"/>
      <c r="J404" s="52">
        <f t="shared" si="62"/>
        <v>173516</v>
      </c>
      <c r="K404" s="46"/>
      <c r="L404" s="133">
        <f t="shared" si="64"/>
        <v>-77.360599999985425</v>
      </c>
      <c r="M404" s="41"/>
      <c r="N404" s="52">
        <f>'DH4 Depreciation '!O82</f>
        <v>173438.63940000001</v>
      </c>
      <c r="Q404" s="50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</row>
    <row r="405" spans="1:42" ht="15.75">
      <c r="A405" s="4"/>
      <c r="B405" s="4" t="s">
        <v>267</v>
      </c>
      <c r="C405" s="4"/>
      <c r="D405" s="4"/>
      <c r="E405" s="4">
        <v>397</v>
      </c>
      <c r="F405" s="131">
        <f>'DH4 Depreciation '!E83</f>
        <v>1811483</v>
      </c>
      <c r="G405" s="41"/>
      <c r="H405" s="132">
        <f>'DH4 Depreciation '!G83</f>
        <v>1156331</v>
      </c>
      <c r="I405" s="46"/>
      <c r="J405" s="52">
        <f t="shared" si="62"/>
        <v>2967814</v>
      </c>
      <c r="K405" s="46"/>
      <c r="L405" s="133">
        <f t="shared" si="64"/>
        <v>-2687.6970999999903</v>
      </c>
      <c r="M405" s="41"/>
      <c r="N405" s="52">
        <f>'DH4 Depreciation '!O83</f>
        <v>2965126.3029</v>
      </c>
      <c r="Q405" s="50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</row>
    <row r="406" spans="1:42" ht="15.75">
      <c r="A406" s="4"/>
      <c r="B406" s="4" t="s">
        <v>179</v>
      </c>
      <c r="C406" s="4"/>
      <c r="D406" s="4"/>
      <c r="E406" s="4">
        <v>398</v>
      </c>
      <c r="F406" s="168">
        <f>'DH4 Depreciation '!E84</f>
        <v>317223</v>
      </c>
      <c r="G406" s="41"/>
      <c r="H406" s="169">
        <f>'DH4 Depreciation '!G84</f>
        <v>152914</v>
      </c>
      <c r="I406" s="46"/>
      <c r="J406" s="55">
        <f t="shared" si="53"/>
        <v>470137</v>
      </c>
      <c r="K406" s="46"/>
      <c r="L406" s="133">
        <f t="shared" si="64"/>
        <v>-421.29440000001341</v>
      </c>
      <c r="M406" s="41"/>
      <c r="N406" s="52">
        <f>'DH4 Depreciation '!O84</f>
        <v>469715.70559999999</v>
      </c>
      <c r="Q406" s="50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</row>
    <row r="407" spans="1:42" ht="15.75">
      <c r="A407" s="4"/>
      <c r="B407" s="4" t="s">
        <v>254</v>
      </c>
      <c r="C407" s="4"/>
      <c r="D407" s="4"/>
      <c r="E407" s="4">
        <v>399</v>
      </c>
      <c r="F407" s="168">
        <f>'DH4 Depreciation '!E85</f>
        <v>6635</v>
      </c>
      <c r="G407" s="116"/>
      <c r="H407" s="169">
        <f>'DH4 Depreciation '!G85</f>
        <v>0</v>
      </c>
      <c r="I407" s="124"/>
      <c r="J407" s="55">
        <f t="shared" si="53"/>
        <v>6635</v>
      </c>
      <c r="K407" s="124"/>
      <c r="L407" s="133">
        <f t="shared" ca="1" si="64"/>
        <v>0</v>
      </c>
      <c r="M407" s="116"/>
      <c r="N407" s="55">
        <f t="shared" ca="1" si="63"/>
        <v>6635</v>
      </c>
      <c r="O407" s="60"/>
      <c r="P407" s="60"/>
      <c r="Q407" s="50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</row>
    <row r="408" spans="1:42" ht="15.75">
      <c r="A408" s="4"/>
      <c r="B408" s="4"/>
      <c r="C408" s="4" t="s">
        <v>271</v>
      </c>
      <c r="D408" s="4"/>
      <c r="E408" s="4"/>
      <c r="F408" s="289">
        <f>SUM(F392:F407)</f>
        <v>11993473</v>
      </c>
      <c r="G408" s="41"/>
      <c r="H408" s="289">
        <f>SUM(H392:H407)</f>
        <v>4049176</v>
      </c>
      <c r="I408" s="46"/>
      <c r="J408" s="289">
        <f>SUM(J392:J407)</f>
        <v>16042649</v>
      </c>
      <c r="K408" s="46"/>
      <c r="L408" s="289">
        <f ca="1">SUM(L392:L407)</f>
        <v>2713954.1819999996</v>
      </c>
      <c r="M408" s="41"/>
      <c r="N408" s="289">
        <f ca="1">SUM(N392:N407)</f>
        <v>18756603.182</v>
      </c>
      <c r="Q408" s="50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</row>
    <row r="409" spans="1:42" ht="15.75">
      <c r="A409" s="4"/>
      <c r="B409" s="4"/>
      <c r="C409" s="4"/>
      <c r="D409" s="4"/>
      <c r="E409" s="4"/>
      <c r="F409" s="131"/>
      <c r="G409" s="41"/>
      <c r="H409" s="132"/>
      <c r="I409" s="46"/>
      <c r="J409" s="52"/>
      <c r="K409" s="46"/>
      <c r="L409" s="133"/>
      <c r="M409" s="41"/>
      <c r="N409" s="52"/>
      <c r="Q409" s="50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</row>
    <row r="410" spans="1:42" ht="15">
      <c r="B410" s="4" t="s">
        <v>397</v>
      </c>
      <c r="D410" s="4"/>
      <c r="E410" s="4"/>
      <c r="F410" s="52">
        <f>'DH4 Depreciation '!E88</f>
        <v>0</v>
      </c>
      <c r="G410" s="52"/>
      <c r="H410" s="52">
        <f>'DH4 Depreciation '!G88</f>
        <v>-169897</v>
      </c>
      <c r="I410" s="52"/>
      <c r="J410" s="52">
        <f t="shared" ref="J410" si="65">+F410+H410</f>
        <v>-169897</v>
      </c>
      <c r="K410" s="52"/>
      <c r="L410" s="52">
        <v>0</v>
      </c>
      <c r="M410" s="52"/>
      <c r="N410" s="52">
        <f t="shared" ref="N410" si="66">+J410+L410</f>
        <v>-169897</v>
      </c>
      <c r="Q410" s="50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</row>
    <row r="411" spans="1:42" ht="15">
      <c r="B411" s="4" t="s">
        <v>398</v>
      </c>
      <c r="D411" s="4"/>
      <c r="E411" s="4"/>
      <c r="F411" s="52">
        <f>'DH4 Depreciation '!E89</f>
        <v>9139703</v>
      </c>
      <c r="G411" s="52"/>
      <c r="H411" s="52">
        <f>'DH4 Depreciation '!G89</f>
        <v>-958349</v>
      </c>
      <c r="I411" s="52"/>
      <c r="J411" s="52">
        <f t="shared" ref="J411" si="67">+F411+H411</f>
        <v>8181354</v>
      </c>
      <c r="K411" s="52"/>
      <c r="L411" s="52">
        <v>0</v>
      </c>
      <c r="M411" s="52"/>
      <c r="N411" s="52">
        <f t="shared" ref="N411" si="68">+J411+L411</f>
        <v>8181354</v>
      </c>
      <c r="Q411" s="50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</row>
    <row r="412" spans="1:42" ht="15">
      <c r="B412" s="4" t="s">
        <v>420</v>
      </c>
      <c r="D412" s="4"/>
      <c r="E412" s="4"/>
      <c r="F412" s="57">
        <f>'DH4 Depreciation '!E90</f>
        <v>0</v>
      </c>
      <c r="G412" s="52"/>
      <c r="H412" s="57">
        <f>'DH4 Depreciation '!G90</f>
        <v>-39647</v>
      </c>
      <c r="I412" s="52"/>
      <c r="J412" s="57">
        <f t="shared" ref="J412" si="69">+F412+H412</f>
        <v>-39647</v>
      </c>
      <c r="K412" s="52"/>
      <c r="L412" s="57">
        <v>0</v>
      </c>
      <c r="M412" s="52"/>
      <c r="N412" s="57">
        <f t="shared" ref="N412" si="70">+J412+L412</f>
        <v>-39647</v>
      </c>
      <c r="Q412" s="50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</row>
    <row r="413" spans="1:42" ht="15">
      <c r="B413" s="4"/>
      <c r="C413" s="4"/>
      <c r="D413" s="4"/>
      <c r="E413" s="4"/>
      <c r="F413" s="52"/>
      <c r="G413" s="52"/>
      <c r="H413" s="52"/>
      <c r="I413" s="52"/>
      <c r="J413" s="52"/>
      <c r="K413" s="52"/>
      <c r="L413" s="52"/>
      <c r="M413" s="52"/>
      <c r="N413" s="52"/>
      <c r="Q413" s="50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</row>
    <row r="414" spans="1:42" ht="15">
      <c r="B414" s="4"/>
      <c r="D414" s="4"/>
      <c r="E414" s="4"/>
      <c r="F414" s="55"/>
      <c r="G414" s="55"/>
      <c r="H414" s="55"/>
      <c r="I414" s="55"/>
      <c r="J414" s="55"/>
      <c r="K414" s="55"/>
      <c r="L414" s="55"/>
      <c r="M414" s="55"/>
      <c r="N414" s="55"/>
      <c r="Q414" s="50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</row>
    <row r="415" spans="1:42" ht="15.75">
      <c r="B415" s="38"/>
      <c r="C415" s="4"/>
      <c r="D415" s="4"/>
      <c r="E415" s="4"/>
      <c r="F415" s="52"/>
      <c r="G415" s="52"/>
      <c r="H415" s="52"/>
      <c r="I415" s="52"/>
      <c r="J415" s="52"/>
      <c r="K415" s="52"/>
      <c r="L415" s="52"/>
      <c r="M415" s="52"/>
      <c r="N415" s="52"/>
      <c r="Q415" s="50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</row>
    <row r="416" spans="1:42" ht="15.75">
      <c r="A416" s="38" t="s">
        <v>133</v>
      </c>
      <c r="D416" s="38"/>
      <c r="E416" s="38"/>
      <c r="F416" s="70">
        <f>+F347+F357+F364+F376+F390+F408+F410+F411+F412</f>
        <v>106473352</v>
      </c>
      <c r="G416" s="70"/>
      <c r="H416" s="70">
        <f>+H347+H357+H364+H376+H390+H408+H410+H411+H412</f>
        <v>20170469</v>
      </c>
      <c r="I416" s="70"/>
      <c r="J416" s="70">
        <f>+J347+J357+J364+J376+J390+J408+J410+J411+J412</f>
        <v>126643821</v>
      </c>
      <c r="K416" s="70"/>
      <c r="L416" s="70">
        <f ca="1">+L347+L357+L364+L376+L390+L408+L410+L411+L412</f>
        <v>-4065552.387800002</v>
      </c>
      <c r="M416" s="70"/>
      <c r="N416" s="70">
        <f ca="1">+J416+L416</f>
        <v>122578268.61219999</v>
      </c>
      <c r="Q416" s="50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</row>
    <row r="417" spans="1:42" ht="15">
      <c r="B417" s="4"/>
      <c r="C417" s="4"/>
      <c r="D417" s="4"/>
      <c r="E417" s="4"/>
      <c r="F417" s="53"/>
      <c r="G417" s="53"/>
      <c r="H417" s="53"/>
      <c r="I417" s="53"/>
      <c r="J417" s="53"/>
      <c r="K417" s="53"/>
      <c r="L417" s="53"/>
      <c r="M417" s="53"/>
      <c r="N417" s="53"/>
      <c r="Q417" s="50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</row>
    <row r="418" spans="1:42" ht="15">
      <c r="B418" s="4"/>
      <c r="C418" s="4"/>
      <c r="D418" s="4"/>
      <c r="E418" s="4"/>
      <c r="F418" s="53"/>
      <c r="G418" s="53"/>
      <c r="H418" s="53"/>
      <c r="I418" s="53"/>
      <c r="J418" s="53"/>
      <c r="K418" s="53"/>
      <c r="L418" s="53"/>
      <c r="M418" s="53"/>
      <c r="N418" s="53"/>
      <c r="Q418" s="50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</row>
    <row r="419" spans="1:42" ht="15.75">
      <c r="B419" s="58"/>
      <c r="C419" s="58"/>
      <c r="D419" s="58"/>
      <c r="E419" s="58"/>
      <c r="F419" s="123"/>
      <c r="G419" s="116"/>
      <c r="H419" s="123"/>
      <c r="I419" s="117"/>
      <c r="J419" s="117"/>
      <c r="K419" s="117"/>
      <c r="L419" s="116"/>
      <c r="M419" s="116"/>
      <c r="N419" s="123"/>
      <c r="Q419" s="50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</row>
    <row r="420" spans="1:42" ht="15.75">
      <c r="B420" s="58"/>
      <c r="C420" s="58"/>
      <c r="D420" s="58"/>
      <c r="E420" s="58"/>
      <c r="F420" s="123"/>
      <c r="G420" s="116"/>
      <c r="H420" s="117"/>
      <c r="I420" s="117"/>
      <c r="J420" s="117"/>
      <c r="K420" s="117"/>
      <c r="L420" s="116"/>
      <c r="M420" s="116"/>
      <c r="N420" s="116"/>
      <c r="Q420" s="50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</row>
    <row r="421" spans="1:42" ht="15.75">
      <c r="B421" s="58"/>
      <c r="C421" s="58"/>
      <c r="D421" s="58"/>
      <c r="E421" s="58"/>
      <c r="F421" s="116"/>
      <c r="G421" s="116"/>
      <c r="H421" s="117"/>
      <c r="I421" s="117"/>
      <c r="J421" s="117"/>
      <c r="K421" s="117"/>
      <c r="L421" s="117"/>
      <c r="M421" s="117"/>
      <c r="N421" s="116"/>
      <c r="Q421" s="50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</row>
    <row r="422" spans="1:42" ht="15.75">
      <c r="B422" s="58"/>
      <c r="C422" s="58"/>
      <c r="D422" s="58"/>
      <c r="E422" s="58"/>
      <c r="F422" s="116"/>
      <c r="G422" s="116"/>
      <c r="H422" s="117"/>
      <c r="I422" s="116"/>
      <c r="J422" s="117"/>
      <c r="K422" s="116"/>
      <c r="L422" s="118"/>
      <c r="M422" s="116"/>
      <c r="N422" s="116"/>
      <c r="Q422" s="50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</row>
    <row r="423" spans="1:42" ht="15.75">
      <c r="B423" s="58"/>
      <c r="C423" s="58"/>
      <c r="D423" s="58"/>
      <c r="E423" s="58"/>
      <c r="F423" s="116"/>
      <c r="G423" s="116"/>
      <c r="H423" s="124"/>
      <c r="I423" s="124"/>
      <c r="J423" s="124"/>
      <c r="K423" s="124"/>
      <c r="L423" s="125"/>
      <c r="M423" s="116"/>
      <c r="N423" s="124"/>
      <c r="Q423" s="50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</row>
    <row r="424" spans="1:42" ht="15.75">
      <c r="B424" s="126"/>
      <c r="C424" s="126"/>
      <c r="D424" s="126"/>
      <c r="E424" s="126"/>
      <c r="F424" s="126"/>
      <c r="G424" s="58"/>
      <c r="H424" s="58"/>
      <c r="I424" s="58"/>
      <c r="J424" s="58"/>
      <c r="K424" s="58"/>
      <c r="L424" s="58"/>
      <c r="M424" s="58"/>
      <c r="N424" s="58"/>
      <c r="Q424" s="50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</row>
    <row r="425" spans="1:42" ht="1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Q425" s="50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</row>
    <row r="426" spans="1:42" ht="15.75">
      <c r="A426" s="271" t="s">
        <v>0</v>
      </c>
      <c r="B426" s="267"/>
      <c r="C426" s="271" t="s">
        <v>485</v>
      </c>
      <c r="E426" s="4"/>
      <c r="F426" s="4"/>
      <c r="G426" s="4"/>
      <c r="H426" s="4"/>
      <c r="I426" s="4"/>
      <c r="J426" s="4"/>
      <c r="K426" s="4"/>
      <c r="L426" s="4"/>
      <c r="M426" s="4"/>
      <c r="N426" s="39" t="s">
        <v>134</v>
      </c>
      <c r="Q426" s="50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</row>
    <row r="427" spans="1:42" ht="15.75">
      <c r="A427" s="271" t="s">
        <v>2</v>
      </c>
      <c r="B427" s="271"/>
      <c r="C427" s="272">
        <v>52195</v>
      </c>
      <c r="D427" s="38"/>
      <c r="E427" s="71"/>
      <c r="F427" s="71"/>
      <c r="G427" s="71"/>
      <c r="H427" s="71"/>
      <c r="I427" s="71"/>
      <c r="J427" s="71"/>
      <c r="K427" s="71"/>
      <c r="L427" s="38"/>
      <c r="M427" s="38"/>
      <c r="N427" s="39" t="s">
        <v>135</v>
      </c>
      <c r="P427" s="50"/>
      <c r="Q427" s="50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</row>
    <row r="428" spans="1:42" ht="15.75">
      <c r="A428" s="271" t="s">
        <v>4</v>
      </c>
      <c r="B428" s="271"/>
      <c r="C428" s="271" t="s">
        <v>277</v>
      </c>
      <c r="D428" s="38"/>
      <c r="E428" s="71"/>
      <c r="F428" s="71"/>
      <c r="G428" s="71"/>
      <c r="H428" s="71"/>
      <c r="I428" s="71"/>
      <c r="J428" s="71"/>
      <c r="K428" s="71"/>
      <c r="L428" s="38"/>
      <c r="M428" s="38"/>
      <c r="N428" s="39"/>
      <c r="P428" s="50"/>
      <c r="Q428" s="50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</row>
    <row r="429" spans="1:42" ht="15.75">
      <c r="A429" s="271" t="s">
        <v>5</v>
      </c>
      <c r="B429" s="271"/>
      <c r="C429" s="273">
        <v>44196</v>
      </c>
      <c r="D429" s="38"/>
      <c r="E429" s="71"/>
      <c r="F429" s="71"/>
      <c r="G429" s="71"/>
      <c r="H429" s="71"/>
      <c r="I429" s="71"/>
      <c r="J429" s="71"/>
      <c r="K429" s="71"/>
      <c r="L429" s="71"/>
      <c r="M429" s="71"/>
      <c r="P429" s="50"/>
      <c r="Q429" s="50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</row>
    <row r="430" spans="1:42" ht="15">
      <c r="P430" s="50"/>
      <c r="Q430" s="50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</row>
    <row r="431" spans="1:42" ht="15.75">
      <c r="A431" s="4"/>
      <c r="B431" s="4"/>
      <c r="C431" s="4"/>
      <c r="D431" s="4"/>
      <c r="E431" s="4"/>
      <c r="F431" s="71"/>
      <c r="G431" s="41"/>
      <c r="H431" s="71"/>
      <c r="I431" s="42"/>
      <c r="J431" s="42" t="s">
        <v>6</v>
      </c>
      <c r="K431" s="42"/>
      <c r="L431" s="41" t="s">
        <v>7</v>
      </c>
      <c r="M431" s="41"/>
      <c r="N431" s="71"/>
      <c r="P431" s="50"/>
      <c r="Q431" s="50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</row>
    <row r="432" spans="1:42" ht="15.75">
      <c r="A432" s="4"/>
      <c r="B432" s="4"/>
      <c r="C432" s="4"/>
      <c r="D432" s="4"/>
      <c r="E432" s="4"/>
      <c r="F432" s="71"/>
      <c r="G432" s="41"/>
      <c r="H432" s="42" t="s">
        <v>6</v>
      </c>
      <c r="I432" s="42"/>
      <c r="J432" s="42" t="s">
        <v>8</v>
      </c>
      <c r="K432" s="42"/>
      <c r="L432" s="41" t="s">
        <v>9</v>
      </c>
      <c r="M432" s="41"/>
      <c r="N432" s="41" t="s">
        <v>7</v>
      </c>
      <c r="P432" s="50"/>
      <c r="Q432" s="50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</row>
    <row r="433" spans="1:42" ht="15.75">
      <c r="A433" s="4"/>
      <c r="B433" s="4"/>
      <c r="C433" s="4"/>
      <c r="D433" s="4"/>
      <c r="E433" s="4"/>
      <c r="F433" s="41" t="s">
        <v>10</v>
      </c>
      <c r="G433" s="41"/>
      <c r="H433" s="42" t="s">
        <v>11</v>
      </c>
      <c r="I433" s="42"/>
      <c r="J433" s="42" t="s">
        <v>10</v>
      </c>
      <c r="K433" s="42"/>
      <c r="L433" s="42" t="s">
        <v>12</v>
      </c>
      <c r="M433" s="42"/>
      <c r="N433" s="41" t="s">
        <v>13</v>
      </c>
      <c r="P433" s="50"/>
      <c r="Q433" s="50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</row>
    <row r="434" spans="1:42" ht="15.75">
      <c r="A434" s="4"/>
      <c r="B434" s="4"/>
      <c r="C434" s="4"/>
      <c r="D434" s="4"/>
      <c r="E434" s="4"/>
      <c r="F434" s="43" t="s">
        <v>14</v>
      </c>
      <c r="G434" s="41"/>
      <c r="H434" s="44" t="s">
        <v>167</v>
      </c>
      <c r="I434" s="41"/>
      <c r="J434" s="44" t="s">
        <v>15</v>
      </c>
      <c r="K434" s="41"/>
      <c r="L434" s="45" t="s">
        <v>16</v>
      </c>
      <c r="M434" s="41"/>
      <c r="N434" s="43" t="s">
        <v>15</v>
      </c>
      <c r="P434" s="50"/>
      <c r="Q434" s="50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</row>
    <row r="435" spans="1:42" ht="15.75">
      <c r="A435" s="4"/>
      <c r="B435" s="4"/>
      <c r="C435" s="4"/>
      <c r="D435" s="4"/>
      <c r="E435" s="4"/>
      <c r="F435" s="41" t="s">
        <v>17</v>
      </c>
      <c r="G435" s="41"/>
      <c r="H435" s="46" t="s">
        <v>18</v>
      </c>
      <c r="I435" s="46"/>
      <c r="J435" s="46" t="s">
        <v>19</v>
      </c>
      <c r="K435" s="46"/>
      <c r="L435" s="47" t="s">
        <v>20</v>
      </c>
      <c r="M435" s="41"/>
      <c r="N435" s="46" t="s">
        <v>21</v>
      </c>
      <c r="P435" s="50"/>
      <c r="Q435" s="50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</row>
    <row r="436" spans="1:42" ht="15.75">
      <c r="A436" s="271" t="s">
        <v>136</v>
      </c>
      <c r="B436" s="262"/>
      <c r="C436" s="262"/>
      <c r="D436" s="4"/>
      <c r="E436" s="166" t="s">
        <v>491</v>
      </c>
      <c r="F436" s="4"/>
      <c r="G436" s="4"/>
      <c r="H436" s="4"/>
      <c r="I436" s="4"/>
      <c r="J436" s="4"/>
      <c r="K436" s="4"/>
      <c r="L436" s="4"/>
      <c r="M436" s="4"/>
      <c r="N436" s="4"/>
      <c r="P436" s="50"/>
      <c r="Q436" s="50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</row>
    <row r="437" spans="1:42" ht="1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P437" s="50"/>
      <c r="Q437" s="50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</row>
    <row r="438" spans="1:42" ht="15">
      <c r="A438" s="8"/>
      <c r="B438" s="8"/>
      <c r="C438" s="8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P438" s="50"/>
      <c r="Q438" s="50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</row>
    <row r="439" spans="1:42" ht="15">
      <c r="A439" s="4" t="s">
        <v>197</v>
      </c>
      <c r="B439" s="8"/>
      <c r="C439" s="8"/>
      <c r="D439" s="4"/>
      <c r="E439" s="4"/>
      <c r="G439" s="53"/>
      <c r="I439" s="53"/>
      <c r="K439" s="53"/>
      <c r="L439" s="53"/>
      <c r="M439" s="53"/>
      <c r="P439" s="50"/>
      <c r="Q439" s="50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</row>
    <row r="440" spans="1:42" ht="15">
      <c r="A440" s="8" t="s">
        <v>195</v>
      </c>
      <c r="B440" s="8"/>
      <c r="C440" s="8"/>
      <c r="D440" s="4"/>
      <c r="E440" s="4"/>
      <c r="F440" s="52">
        <v>17718628</v>
      </c>
      <c r="G440" s="53"/>
      <c r="H440" s="52">
        <v>520778</v>
      </c>
      <c r="I440" s="53"/>
      <c r="J440" s="52">
        <f>+F440+H440</f>
        <v>18239406</v>
      </c>
      <c r="K440" s="53"/>
      <c r="L440" s="52">
        <v>0</v>
      </c>
      <c r="M440" s="53"/>
      <c r="N440" s="52">
        <f>J440+L440</f>
        <v>18239406</v>
      </c>
      <c r="P440" s="50"/>
      <c r="Q440" s="50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</row>
    <row r="441" spans="1:42" ht="15">
      <c r="A441" s="8" t="s">
        <v>433</v>
      </c>
      <c r="B441" s="8"/>
      <c r="C441" s="8"/>
      <c r="D441" s="4"/>
      <c r="E441" s="4"/>
      <c r="F441" s="52">
        <v>3907431</v>
      </c>
      <c r="G441" s="53">
        <v>114846</v>
      </c>
      <c r="H441" s="52">
        <v>114846</v>
      </c>
      <c r="I441" s="53"/>
      <c r="J441" s="52">
        <f>+F441+H441</f>
        <v>4022277</v>
      </c>
      <c r="K441" s="53"/>
      <c r="L441" s="52">
        <v>0</v>
      </c>
      <c r="M441" s="53"/>
      <c r="N441" s="52">
        <f>J441+L441</f>
        <v>4022277</v>
      </c>
      <c r="P441" s="50"/>
      <c r="Q441" s="50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</row>
    <row r="442" spans="1:42" ht="15">
      <c r="A442" s="8" t="s">
        <v>434</v>
      </c>
      <c r="B442" s="8"/>
      <c r="C442" s="8"/>
      <c r="D442" s="4"/>
      <c r="E442" s="4"/>
      <c r="F442" s="57">
        <v>6647928</v>
      </c>
      <c r="G442" s="53"/>
      <c r="H442" s="57">
        <v>195392</v>
      </c>
      <c r="I442" s="53"/>
      <c r="J442" s="57">
        <f>+F442+H442</f>
        <v>6843320</v>
      </c>
      <c r="K442" s="53"/>
      <c r="L442" s="57">
        <v>0</v>
      </c>
      <c r="M442" s="53"/>
      <c r="N442" s="57">
        <f>J442+L442</f>
        <v>6843320</v>
      </c>
      <c r="P442" s="50"/>
      <c r="Q442" s="50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</row>
    <row r="443" spans="1:42" ht="15">
      <c r="A443" s="8"/>
      <c r="B443" s="8"/>
      <c r="C443" s="8" t="s">
        <v>175</v>
      </c>
      <c r="D443" s="4"/>
      <c r="E443" s="4"/>
      <c r="F443" s="52">
        <f>SUM(F440:F442)</f>
        <v>28273987</v>
      </c>
      <c r="G443" s="53"/>
      <c r="H443" s="52">
        <f>SUM(H440:H442)</f>
        <v>831016</v>
      </c>
      <c r="I443" s="53"/>
      <c r="J443" s="52">
        <f>SUM(J440:J442)</f>
        <v>29105003</v>
      </c>
      <c r="K443" s="53"/>
      <c r="L443" s="52">
        <f>SUM(L440:L442)</f>
        <v>0</v>
      </c>
      <c r="M443" s="53"/>
      <c r="N443" s="52">
        <f>SUM(N440:N442)</f>
        <v>29105003</v>
      </c>
      <c r="P443" s="50"/>
      <c r="Q443" s="50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</row>
    <row r="444" spans="1:42" ht="15">
      <c r="A444" s="8"/>
      <c r="B444" s="8"/>
      <c r="C444" s="8"/>
      <c r="D444" s="4"/>
      <c r="E444" s="4"/>
      <c r="F444" s="53"/>
      <c r="G444" s="53"/>
      <c r="H444" s="53"/>
      <c r="I444" s="53"/>
      <c r="J444" s="52"/>
      <c r="K444" s="53"/>
      <c r="L444" s="53"/>
      <c r="M444" s="53"/>
      <c r="N444" s="53"/>
      <c r="P444" s="50"/>
      <c r="Q444" s="50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</row>
    <row r="445" spans="1:42" ht="15">
      <c r="A445" s="290" t="s">
        <v>138</v>
      </c>
      <c r="B445" s="290"/>
      <c r="C445" s="290"/>
      <c r="D445" s="4"/>
      <c r="E445" s="4"/>
      <c r="F445" s="52"/>
      <c r="G445" s="53"/>
      <c r="H445" s="52"/>
      <c r="I445" s="53"/>
      <c r="J445" s="52"/>
      <c r="K445" s="53"/>
      <c r="L445" s="52"/>
      <c r="M445" s="53"/>
      <c r="N445" s="52"/>
      <c r="P445" s="50"/>
      <c r="Q445" s="50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</row>
    <row r="446" spans="1:42" ht="15">
      <c r="A446" s="75"/>
      <c r="B446" s="75" t="s">
        <v>168</v>
      </c>
      <c r="C446" s="75"/>
      <c r="D446" s="4"/>
      <c r="E446" s="4"/>
      <c r="F446" s="52">
        <v>6290759</v>
      </c>
      <c r="G446" s="53"/>
      <c r="H446" s="52">
        <v>-1320856</v>
      </c>
      <c r="I446" s="53"/>
      <c r="J446" s="52">
        <f>+F446+H446</f>
        <v>4969903</v>
      </c>
      <c r="K446" s="53"/>
      <c r="L446" s="52">
        <v>0</v>
      </c>
      <c r="M446" s="53"/>
      <c r="N446" s="52">
        <f t="shared" ref="N446:N450" si="71">J446+L446</f>
        <v>4969903</v>
      </c>
      <c r="P446" s="50"/>
      <c r="Q446" s="50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</row>
    <row r="447" spans="1:42" ht="15">
      <c r="A447" s="75"/>
      <c r="B447" s="75" t="s">
        <v>173</v>
      </c>
      <c r="C447" s="75"/>
      <c r="D447" s="4"/>
      <c r="E447" s="4"/>
      <c r="F447" s="52">
        <v>81174</v>
      </c>
      <c r="G447" s="53"/>
      <c r="H447" s="52">
        <v>-579</v>
      </c>
      <c r="I447" s="53"/>
      <c r="J447" s="52">
        <f t="shared" ref="J447:J449" si="72">+F447+H447</f>
        <v>80595</v>
      </c>
      <c r="K447" s="53"/>
      <c r="L447" s="52"/>
      <c r="M447" s="53"/>
      <c r="N447" s="52">
        <f t="shared" si="71"/>
        <v>80595</v>
      </c>
      <c r="P447" s="50"/>
      <c r="Q447" s="50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</row>
    <row r="448" spans="1:42" ht="15">
      <c r="A448" s="75"/>
      <c r="B448" s="75" t="s">
        <v>435</v>
      </c>
      <c r="C448" s="75"/>
      <c r="D448" s="4"/>
      <c r="E448" s="4"/>
      <c r="F448" s="52">
        <v>71387</v>
      </c>
      <c r="G448" s="53"/>
      <c r="H448" s="52">
        <v>0</v>
      </c>
      <c r="I448" s="53"/>
      <c r="J448" s="52">
        <f t="shared" si="72"/>
        <v>71387</v>
      </c>
      <c r="K448" s="53"/>
      <c r="L448" s="52"/>
      <c r="M448" s="53"/>
      <c r="N448" s="52">
        <f t="shared" si="71"/>
        <v>71387</v>
      </c>
      <c r="P448" s="50"/>
      <c r="Q448" s="50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</row>
    <row r="449" spans="1:42" ht="15">
      <c r="A449" s="75"/>
      <c r="B449" s="75" t="s">
        <v>436</v>
      </c>
      <c r="C449" s="75"/>
      <c r="D449" s="4"/>
      <c r="E449" s="4"/>
      <c r="F449" s="52">
        <v>2842115</v>
      </c>
      <c r="G449" s="53"/>
      <c r="H449" s="52">
        <v>192444</v>
      </c>
      <c r="I449" s="53"/>
      <c r="J449" s="52">
        <f t="shared" si="72"/>
        <v>3034559</v>
      </c>
      <c r="K449" s="53"/>
      <c r="L449" s="52"/>
      <c r="M449" s="53"/>
      <c r="N449" s="52">
        <f t="shared" si="71"/>
        <v>3034559</v>
      </c>
      <c r="P449" s="50"/>
      <c r="Q449" s="50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</row>
    <row r="450" spans="1:42" ht="15">
      <c r="A450" s="75"/>
      <c r="B450" s="75" t="s">
        <v>492</v>
      </c>
      <c r="C450" s="75"/>
      <c r="D450" s="4"/>
      <c r="E450" s="4"/>
      <c r="F450" s="57">
        <v>-18940</v>
      </c>
      <c r="G450" s="53"/>
      <c r="H450" s="57">
        <v>0</v>
      </c>
      <c r="I450" s="53"/>
      <c r="J450" s="57">
        <f>+F450+H450</f>
        <v>-18940</v>
      </c>
      <c r="K450" s="53"/>
      <c r="L450" s="57"/>
      <c r="M450" s="53"/>
      <c r="N450" s="57">
        <f t="shared" si="71"/>
        <v>-18940</v>
      </c>
      <c r="P450" s="50"/>
      <c r="Q450" s="50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</row>
    <row r="451" spans="1:42" ht="15">
      <c r="A451" s="75"/>
      <c r="B451" s="75"/>
      <c r="C451" s="75" t="s">
        <v>174</v>
      </c>
      <c r="D451" s="4"/>
      <c r="E451" s="4"/>
      <c r="F451" s="52">
        <f>SUM(F446:F450)</f>
        <v>9266495</v>
      </c>
      <c r="G451" s="53"/>
      <c r="H451" s="52">
        <f>SUM(H446:H450)</f>
        <v>-1128991</v>
      </c>
      <c r="I451" s="53"/>
      <c r="J451" s="52">
        <f>SUM(J446:J450)</f>
        <v>8137504</v>
      </c>
      <c r="K451" s="53"/>
      <c r="L451" s="52">
        <f>SUM(L446:L450)</f>
        <v>0</v>
      </c>
      <c r="M451" s="53"/>
      <c r="N451" s="52">
        <f>SUM(N446:N450)</f>
        <v>8137504</v>
      </c>
      <c r="P451" s="50"/>
      <c r="Q451" s="50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</row>
    <row r="452" spans="1:42" ht="15">
      <c r="A452" s="75"/>
      <c r="B452" s="75"/>
      <c r="C452" s="75"/>
      <c r="D452" s="4"/>
      <c r="E452" s="4"/>
      <c r="F452" s="53"/>
      <c r="G452" s="53"/>
      <c r="H452" s="53"/>
      <c r="I452" s="53"/>
      <c r="J452" s="52"/>
      <c r="K452" s="53"/>
      <c r="L452" s="53"/>
      <c r="M452" s="53"/>
      <c r="N452" s="53"/>
      <c r="P452" s="50"/>
      <c r="Q452" s="50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</row>
    <row r="453" spans="1:42" ht="15">
      <c r="A453" s="75" t="s">
        <v>139</v>
      </c>
      <c r="B453" s="75"/>
      <c r="C453" s="75"/>
      <c r="D453" s="4"/>
      <c r="E453" s="4"/>
      <c r="F453" s="53"/>
      <c r="G453" s="53"/>
      <c r="H453" s="53"/>
      <c r="I453" s="53"/>
      <c r="J453" s="52"/>
      <c r="K453" s="53"/>
      <c r="L453" s="53"/>
      <c r="M453" s="53"/>
      <c r="N453" s="53"/>
      <c r="P453" s="50"/>
      <c r="Q453" s="50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</row>
    <row r="454" spans="1:42" ht="15">
      <c r="A454" s="75"/>
      <c r="B454" s="75" t="s">
        <v>335</v>
      </c>
      <c r="C454" s="75"/>
      <c r="D454" s="4"/>
      <c r="E454" s="4"/>
      <c r="F454" s="52">
        <v>0</v>
      </c>
      <c r="G454" s="53"/>
      <c r="H454" s="52"/>
      <c r="I454" s="53"/>
      <c r="J454" s="52">
        <f t="shared" ref="J454:J455" si="73">+F454+H454</f>
        <v>0</v>
      </c>
      <c r="K454" s="53"/>
      <c r="L454" s="52"/>
      <c r="M454" s="53"/>
      <c r="N454" s="52">
        <f t="shared" ref="N454:N455" si="74">J454+L454</f>
        <v>0</v>
      </c>
      <c r="P454" s="50"/>
      <c r="Q454" s="50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</row>
    <row r="455" spans="1:42" ht="15">
      <c r="A455" s="75"/>
      <c r="B455" s="75" t="s">
        <v>137</v>
      </c>
      <c r="C455" s="75"/>
      <c r="D455" s="4"/>
      <c r="E455" s="4"/>
      <c r="F455" s="52">
        <v>106665</v>
      </c>
      <c r="G455" s="53"/>
      <c r="H455" s="52"/>
      <c r="I455" s="53"/>
      <c r="J455" s="52">
        <f t="shared" si="73"/>
        <v>106665</v>
      </c>
      <c r="K455" s="53"/>
      <c r="L455" s="52"/>
      <c r="M455" s="53"/>
      <c r="N455" s="52">
        <f t="shared" si="74"/>
        <v>106665</v>
      </c>
      <c r="P455" s="50"/>
      <c r="Q455" s="50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</row>
    <row r="456" spans="1:42" ht="15">
      <c r="A456" s="75"/>
      <c r="B456" s="75" t="s">
        <v>196</v>
      </c>
      <c r="C456" s="75"/>
      <c r="D456" s="4"/>
      <c r="E456" s="4"/>
      <c r="F456" s="52">
        <v>31195</v>
      </c>
      <c r="G456" s="52"/>
      <c r="H456" s="52">
        <v>0</v>
      </c>
      <c r="I456" s="52"/>
      <c r="J456" s="52">
        <f>+F456+H456</f>
        <v>31195</v>
      </c>
      <c r="K456" s="52"/>
      <c r="L456" s="52">
        <v>0</v>
      </c>
      <c r="M456" s="52"/>
      <c r="N456" s="52">
        <f>J456+L456</f>
        <v>31195</v>
      </c>
      <c r="P456" s="50"/>
      <c r="Q456" s="50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</row>
    <row r="457" spans="1:42" ht="15">
      <c r="A457" s="4"/>
      <c r="B457" s="75"/>
      <c r="C457" s="75"/>
      <c r="D457" s="4"/>
      <c r="F457" s="57"/>
      <c r="G457" s="52"/>
      <c r="H457" s="57"/>
      <c r="I457" s="52"/>
      <c r="J457" s="57">
        <f t="shared" ref="J457" si="75">+F457+H457</f>
        <v>0</v>
      </c>
      <c r="K457" s="52"/>
      <c r="L457" s="57"/>
      <c r="M457" s="52"/>
      <c r="N457" s="57">
        <f t="shared" ref="N457" si="76">J457+L457</f>
        <v>0</v>
      </c>
      <c r="P457" s="50"/>
      <c r="Q457" s="50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</row>
    <row r="458" spans="1:42" ht="15">
      <c r="A458" s="4"/>
      <c r="B458" s="75"/>
      <c r="C458" s="75" t="s">
        <v>176</v>
      </c>
      <c r="D458" s="4"/>
      <c r="E458" s="4"/>
      <c r="F458" s="52">
        <f>SUM(F454:F457)</f>
        <v>137860</v>
      </c>
      <c r="G458" s="52"/>
      <c r="H458" s="52">
        <f>SUM(H454:H457)</f>
        <v>0</v>
      </c>
      <c r="I458" s="52"/>
      <c r="J458" s="52">
        <f>SUM(J454:J457)</f>
        <v>137860</v>
      </c>
      <c r="K458" s="52"/>
      <c r="L458" s="52">
        <f>SUM(L454:L457)</f>
        <v>0</v>
      </c>
      <c r="M458" s="52"/>
      <c r="N458" s="52">
        <f>SUM(N454:N457)</f>
        <v>137860</v>
      </c>
      <c r="P458" s="50"/>
      <c r="Q458" s="50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</row>
    <row r="459" spans="1:42" ht="15">
      <c r="A459" s="4"/>
      <c r="B459" s="75"/>
      <c r="C459" s="75"/>
      <c r="D459" s="4"/>
      <c r="E459" s="4"/>
      <c r="F459" s="52"/>
      <c r="G459" s="52"/>
      <c r="H459" s="52"/>
      <c r="I459" s="52"/>
      <c r="J459" s="52"/>
      <c r="K459" s="52"/>
      <c r="L459" s="52"/>
      <c r="M459" s="52"/>
      <c r="N459" s="52"/>
      <c r="P459" s="50"/>
      <c r="Q459" s="50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</row>
    <row r="460" spans="1:42" ht="15">
      <c r="A460" s="4" t="s">
        <v>198</v>
      </c>
      <c r="B460" s="75"/>
      <c r="C460" s="75"/>
      <c r="D460" s="4"/>
      <c r="E460" s="4"/>
      <c r="F460" s="52"/>
      <c r="G460" s="52"/>
      <c r="H460" s="52"/>
      <c r="I460" s="52"/>
      <c r="J460" s="52"/>
      <c r="K460" s="52"/>
      <c r="L460" s="52"/>
      <c r="M460" s="52"/>
      <c r="N460" s="52"/>
      <c r="P460" s="50"/>
      <c r="Q460" s="50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</row>
    <row r="461" spans="1:42" ht="15">
      <c r="A461" s="4" t="s">
        <v>199</v>
      </c>
      <c r="B461" s="75"/>
      <c r="C461" s="75"/>
      <c r="D461" s="4"/>
      <c r="E461" s="4"/>
      <c r="F461" s="52">
        <v>10007659</v>
      </c>
      <c r="G461" s="52"/>
      <c r="H461" s="52">
        <v>698025</v>
      </c>
      <c r="I461" s="52"/>
      <c r="J461" s="52">
        <f>+F461+H461</f>
        <v>10705684</v>
      </c>
      <c r="K461" s="52"/>
      <c r="L461" s="52">
        <f ca="1">+L25*J462</f>
        <v>-514565.98697956913</v>
      </c>
      <c r="M461" s="52"/>
      <c r="N461" s="52">
        <f t="shared" ref="N461" ca="1" si="77">J461+L461</f>
        <v>10191118.013020432</v>
      </c>
      <c r="P461" s="50"/>
      <c r="Q461" s="50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</row>
    <row r="462" spans="1:42" ht="15">
      <c r="A462" s="4" t="s">
        <v>226</v>
      </c>
      <c r="B462" s="75"/>
      <c r="C462" s="75"/>
      <c r="D462" s="293" t="s">
        <v>450</v>
      </c>
      <c r="E462" s="4"/>
      <c r="F462" s="162">
        <v>0</v>
      </c>
      <c r="G462" s="52"/>
      <c r="H462" s="52"/>
      <c r="I462" s="52"/>
      <c r="J462" s="162">
        <v>1.2008E-2</v>
      </c>
      <c r="K462" s="52"/>
      <c r="L462" s="52"/>
      <c r="M462" s="52"/>
      <c r="N462" s="162">
        <v>1.2008E-2</v>
      </c>
      <c r="P462" s="50"/>
      <c r="Q462" s="50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</row>
    <row r="463" spans="1:42" ht="15">
      <c r="A463" s="4" t="s">
        <v>336</v>
      </c>
      <c r="B463" s="75"/>
      <c r="C463" s="75"/>
      <c r="D463" s="262"/>
      <c r="E463" s="4"/>
      <c r="F463" s="52">
        <v>24995587</v>
      </c>
      <c r="G463" s="52"/>
      <c r="H463" s="52">
        <v>1743417</v>
      </c>
      <c r="I463" s="52"/>
      <c r="J463" s="52">
        <f t="shared" ref="J463:J468" si="78">+F463+H463</f>
        <v>26739004</v>
      </c>
      <c r="K463" s="52"/>
      <c r="L463" s="52">
        <f ca="1">+L25*J464</f>
        <v>-1285257.9653129762</v>
      </c>
      <c r="M463" s="52"/>
      <c r="N463" s="52">
        <f t="shared" ref="N463:N468" ca="1" si="79">+J463+L463</f>
        <v>25453746.034687024</v>
      </c>
      <c r="P463" s="50"/>
      <c r="Q463" s="50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</row>
    <row r="464" spans="1:42" ht="15">
      <c r="A464" s="4" t="s">
        <v>226</v>
      </c>
      <c r="B464" s="75"/>
      <c r="C464" s="75"/>
      <c r="D464" s="293" t="s">
        <v>450</v>
      </c>
      <c r="E464" s="4"/>
      <c r="F464" s="52"/>
      <c r="G464" s="52"/>
      <c r="H464" s="52"/>
      <c r="I464" s="52"/>
      <c r="J464" s="196">
        <v>2.9992999999999999E-2</v>
      </c>
      <c r="K464" s="52"/>
      <c r="L464" s="52"/>
      <c r="M464" s="52"/>
      <c r="N464" s="196">
        <v>2.9992999999999999E-2</v>
      </c>
      <c r="P464" s="50"/>
      <c r="Q464" s="50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</row>
    <row r="465" spans="1:42" ht="15">
      <c r="A465" s="4" t="s">
        <v>337</v>
      </c>
      <c r="B465" s="75"/>
      <c r="C465" s="75"/>
      <c r="D465" s="267"/>
      <c r="E465" s="4"/>
      <c r="F465" s="52">
        <v>88632</v>
      </c>
      <c r="G465" s="52"/>
      <c r="H465" s="52">
        <v>4562</v>
      </c>
      <c r="I465" s="52"/>
      <c r="J465" s="52">
        <f t="shared" si="78"/>
        <v>93194</v>
      </c>
      <c r="K465" s="52"/>
      <c r="L465" s="52">
        <v>0</v>
      </c>
      <c r="M465" s="52"/>
      <c r="N465" s="52">
        <f t="shared" si="79"/>
        <v>93194</v>
      </c>
      <c r="P465" s="50"/>
      <c r="Q465" s="50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</row>
    <row r="466" spans="1:42" ht="15">
      <c r="A466" s="4" t="s">
        <v>226</v>
      </c>
      <c r="B466" s="75"/>
      <c r="C466" s="75"/>
      <c r="D466" s="262"/>
      <c r="E466" s="4"/>
      <c r="F466" s="164">
        <v>0</v>
      </c>
      <c r="G466" s="52"/>
      <c r="H466" s="52"/>
      <c r="I466" s="52"/>
      <c r="J466" s="164"/>
      <c r="K466" s="52"/>
      <c r="L466" s="52"/>
      <c r="M466" s="52"/>
      <c r="N466" s="172"/>
      <c r="P466" s="50"/>
      <c r="Q466" s="50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</row>
    <row r="467" spans="1:42" ht="15">
      <c r="A467" s="4" t="s">
        <v>200</v>
      </c>
      <c r="B467" s="75"/>
      <c r="C467" s="75"/>
      <c r="D467" s="262"/>
      <c r="E467" s="4"/>
      <c r="F467" s="52">
        <v>0</v>
      </c>
      <c r="G467" s="52"/>
      <c r="H467" s="52"/>
      <c r="I467" s="52"/>
      <c r="J467" s="52">
        <f t="shared" si="78"/>
        <v>0</v>
      </c>
      <c r="K467" s="52"/>
      <c r="L467" s="52"/>
      <c r="M467" s="52"/>
      <c r="N467" s="52">
        <f t="shared" si="79"/>
        <v>0</v>
      </c>
      <c r="P467" s="50"/>
      <c r="Q467" s="50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</row>
    <row r="468" spans="1:42" ht="15">
      <c r="A468" s="4" t="s">
        <v>202</v>
      </c>
      <c r="B468" s="75"/>
      <c r="C468" s="75"/>
      <c r="D468" s="262"/>
      <c r="E468" s="4"/>
      <c r="F468" s="55">
        <v>0</v>
      </c>
      <c r="G468" s="55"/>
      <c r="H468" s="55">
        <v>0</v>
      </c>
      <c r="I468" s="55"/>
      <c r="J468" s="55">
        <f t="shared" si="78"/>
        <v>0</v>
      </c>
      <c r="K468" s="55"/>
      <c r="L468" s="55">
        <v>0</v>
      </c>
      <c r="M468" s="55"/>
      <c r="N468" s="52">
        <f t="shared" si="79"/>
        <v>0</v>
      </c>
      <c r="P468" s="50"/>
      <c r="Q468" s="50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</row>
    <row r="469" spans="1:42" ht="15">
      <c r="A469" s="4" t="s">
        <v>226</v>
      </c>
      <c r="B469" s="75"/>
      <c r="C469" s="75"/>
      <c r="D469" s="262"/>
      <c r="E469" s="4"/>
      <c r="F469" s="163">
        <v>0</v>
      </c>
      <c r="G469" s="52"/>
      <c r="H469" s="57"/>
      <c r="I469" s="52"/>
      <c r="J469" s="163">
        <v>0</v>
      </c>
      <c r="K469" s="52"/>
      <c r="L469" s="57"/>
      <c r="M469" s="52"/>
      <c r="N469" s="163"/>
      <c r="P469" s="50"/>
      <c r="Q469" s="50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</row>
    <row r="470" spans="1:42" ht="15">
      <c r="A470" s="4"/>
      <c r="B470" s="75"/>
      <c r="C470" s="75"/>
      <c r="D470" s="262"/>
      <c r="E470" s="4"/>
      <c r="F470" s="52">
        <f>SUM(F461:F468)-F462-F466-F473</f>
        <v>35091878</v>
      </c>
      <c r="G470" s="52"/>
      <c r="H470" s="52">
        <f>SUM(H461:H468)</f>
        <v>2446004</v>
      </c>
      <c r="I470" s="52"/>
      <c r="J470" s="52">
        <f>SUM(J461:J469)-J462-J466-J464-J469</f>
        <v>37537882</v>
      </c>
      <c r="K470" s="52"/>
      <c r="L470" s="52">
        <f ca="1">SUM(L461:L468)</f>
        <v>-1799823.9522925452</v>
      </c>
      <c r="M470" s="52"/>
      <c r="N470" s="52">
        <f ca="1">SUM(N461:N469)-N462-N466-N464-N469</f>
        <v>35738058.047707461</v>
      </c>
      <c r="P470" s="50"/>
      <c r="Q470" s="50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</row>
    <row r="471" spans="1:42" ht="15">
      <c r="A471" s="4"/>
      <c r="B471" s="75"/>
      <c r="C471" s="75"/>
      <c r="D471" s="262"/>
      <c r="E471" s="4"/>
      <c r="F471" s="52"/>
      <c r="G471" s="52"/>
      <c r="H471" s="52"/>
      <c r="I471" s="52"/>
      <c r="J471" s="52"/>
      <c r="K471" s="52"/>
      <c r="L471" s="52"/>
      <c r="M471" s="52"/>
      <c r="N471" s="52"/>
      <c r="P471" s="50"/>
      <c r="Q471" s="50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</row>
    <row r="472" spans="1:42" ht="15">
      <c r="A472" s="4" t="s">
        <v>201</v>
      </c>
      <c r="B472" s="75"/>
      <c r="C472" s="75"/>
      <c r="D472" s="262"/>
      <c r="E472" s="4"/>
      <c r="F472" s="52">
        <v>988356</v>
      </c>
      <c r="G472" s="52"/>
      <c r="H472" s="52">
        <v>68937</v>
      </c>
      <c r="I472" s="52"/>
      <c r="J472" s="52">
        <f>+F472+H472</f>
        <v>1057293</v>
      </c>
      <c r="K472" s="52"/>
      <c r="L472" s="52">
        <f ca="1">+L25*J473</f>
        <v>-50822.390119734257</v>
      </c>
      <c r="M472" s="52"/>
      <c r="N472" s="52">
        <f t="shared" ref="N472" ca="1" si="80">+J472+L472</f>
        <v>1006470.6098802658</v>
      </c>
      <c r="P472" s="50"/>
      <c r="Q472" s="50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</row>
    <row r="473" spans="1:42" ht="15">
      <c r="A473" s="4" t="s">
        <v>225</v>
      </c>
      <c r="B473" s="75"/>
      <c r="C473" s="75"/>
      <c r="D473" s="293" t="s">
        <v>450</v>
      </c>
      <c r="E473" s="4"/>
      <c r="F473" s="162">
        <v>0</v>
      </c>
      <c r="G473" s="52"/>
      <c r="H473" s="52"/>
      <c r="I473" s="52"/>
      <c r="J473" s="162">
        <v>1.186E-3</v>
      </c>
      <c r="K473" s="52"/>
      <c r="L473" s="52"/>
      <c r="M473" s="52"/>
      <c r="N473" s="162">
        <v>1.186E-3</v>
      </c>
      <c r="P473" s="50"/>
      <c r="Q473" s="50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</row>
    <row r="474" spans="1:42" ht="15">
      <c r="A474" s="4" t="s">
        <v>437</v>
      </c>
      <c r="B474" s="75"/>
      <c r="C474" s="75"/>
      <c r="D474" s="4"/>
      <c r="E474" s="4"/>
      <c r="F474" s="57">
        <v>888139</v>
      </c>
      <c r="G474" s="52"/>
      <c r="H474" s="57">
        <v>21444</v>
      </c>
      <c r="I474" s="52"/>
      <c r="J474" s="57">
        <f>+F474+H474</f>
        <v>909583</v>
      </c>
      <c r="K474" s="52"/>
      <c r="L474" s="57"/>
      <c r="M474" s="52"/>
      <c r="N474" s="57">
        <f>+J474+L474</f>
        <v>909583</v>
      </c>
      <c r="P474" s="4"/>
      <c r="Q474" s="4"/>
    </row>
    <row r="475" spans="1:42" ht="15">
      <c r="A475" s="4"/>
      <c r="B475" s="75"/>
      <c r="C475" s="75"/>
      <c r="D475" s="4"/>
      <c r="E475" s="4"/>
      <c r="F475" s="52">
        <f>SUM(F472:F474)</f>
        <v>1876495</v>
      </c>
      <c r="G475" s="52"/>
      <c r="H475" s="52">
        <f>SUM(H472:H474)</f>
        <v>90381</v>
      </c>
      <c r="I475" s="52"/>
      <c r="J475" s="52">
        <f>+J472+J474</f>
        <v>1966876</v>
      </c>
      <c r="K475" s="52"/>
      <c r="L475" s="52">
        <f ca="1">SUM(L472:L474)</f>
        <v>-50822.390119734257</v>
      </c>
      <c r="M475" s="52"/>
      <c r="N475" s="52">
        <f ca="1">+N472+N474</f>
        <v>1916053.6098802658</v>
      </c>
      <c r="P475" s="4"/>
      <c r="Q475" s="4"/>
    </row>
    <row r="476" spans="1:42" ht="15">
      <c r="A476" s="4"/>
      <c r="B476" s="75"/>
      <c r="C476" s="75"/>
      <c r="D476" s="4"/>
      <c r="E476" s="4"/>
      <c r="F476" s="52"/>
      <c r="G476" s="52"/>
      <c r="H476" s="52"/>
      <c r="I476" s="52"/>
      <c r="J476" s="52"/>
      <c r="K476" s="52"/>
      <c r="L476" s="52"/>
      <c r="M476" s="52"/>
      <c r="N476" s="52"/>
      <c r="P476" s="4"/>
      <c r="Q476" s="4"/>
    </row>
    <row r="477" spans="1:42" ht="15">
      <c r="A477" s="4"/>
      <c r="B477" s="75"/>
      <c r="C477" s="75"/>
      <c r="D477" s="4"/>
      <c r="E477" s="4"/>
      <c r="F477" s="52"/>
      <c r="G477" s="52"/>
      <c r="H477" s="52"/>
      <c r="I477" s="52"/>
      <c r="J477" s="52"/>
      <c r="K477" s="52"/>
      <c r="L477" s="52"/>
      <c r="M477" s="52"/>
      <c r="N477" s="52"/>
      <c r="P477" s="4"/>
      <c r="Q477" s="4"/>
    </row>
    <row r="478" spans="1:42" ht="15.75">
      <c r="A478" s="79" t="s">
        <v>140</v>
      </c>
      <c r="B478" s="79"/>
      <c r="C478" s="79"/>
      <c r="D478" s="38"/>
      <c r="E478" s="38"/>
      <c r="F478" s="70">
        <f>+F443+F451++F458+F470+F475</f>
        <v>74646715</v>
      </c>
      <c r="G478" s="67"/>
      <c r="H478" s="70">
        <f>+H443+H451++H458+H470+H475</f>
        <v>2238410</v>
      </c>
      <c r="I478" s="67"/>
      <c r="J478" s="70">
        <f>+J443+J451++J458+J470+J475</f>
        <v>76885125</v>
      </c>
      <c r="K478" s="67"/>
      <c r="L478" s="70">
        <f ca="1">+L443+L451++L458+L470+L475</f>
        <v>-1850646.3424122795</v>
      </c>
      <c r="M478" s="67"/>
      <c r="N478" s="70">
        <f ca="1">+N443+N451++N458+N470+N475</f>
        <v>75034478.657587737</v>
      </c>
      <c r="P478" s="4"/>
      <c r="Q478" s="4"/>
    </row>
    <row r="479" spans="1:42" ht="15.75">
      <c r="A479" s="75" t="s">
        <v>141</v>
      </c>
      <c r="B479" s="79" t="s">
        <v>142</v>
      </c>
      <c r="C479" s="79"/>
      <c r="D479" s="38"/>
      <c r="E479" s="38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4"/>
      <c r="Q479" s="4"/>
    </row>
    <row r="480" spans="1:42" ht="15.75">
      <c r="A480" s="75"/>
      <c r="B480" s="79"/>
      <c r="C480" s="79"/>
      <c r="D480" s="38"/>
      <c r="E480" s="38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4"/>
      <c r="Q480" s="4"/>
    </row>
    <row r="481" spans="1:17" ht="15.75">
      <c r="K481" s="52"/>
      <c r="L481" s="52"/>
      <c r="M481" s="52"/>
      <c r="N481" s="52"/>
      <c r="O481" s="87"/>
      <c r="P481" s="4"/>
      <c r="Q481" s="4"/>
    </row>
    <row r="482" spans="1:17" ht="15.75">
      <c r="A482" s="8"/>
      <c r="B482" s="74"/>
      <c r="C482" s="74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4"/>
      <c r="Q482" s="4"/>
    </row>
    <row r="483" spans="1:17" ht="15">
      <c r="P483" s="4"/>
      <c r="Q483" s="4"/>
    </row>
    <row r="484" spans="1:17" ht="15">
      <c r="P484" s="4"/>
      <c r="Q484" s="4"/>
    </row>
    <row r="485" spans="1:17" ht="15">
      <c r="A485" s="8"/>
      <c r="B485" s="8"/>
      <c r="C485" s="8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5">
      <c r="A486" s="8"/>
      <c r="B486" s="8"/>
      <c r="C486" s="8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5.75">
      <c r="A487" s="271" t="s">
        <v>0</v>
      </c>
      <c r="B487" s="267"/>
      <c r="C487" s="271" t="s">
        <v>485</v>
      </c>
      <c r="E487" s="4"/>
      <c r="F487" s="4"/>
      <c r="G487" s="4"/>
      <c r="H487" s="4"/>
      <c r="I487" s="4"/>
      <c r="J487" s="4"/>
      <c r="K487" s="4"/>
      <c r="L487" s="4"/>
      <c r="M487" s="38"/>
      <c r="N487" s="39" t="s">
        <v>143</v>
      </c>
      <c r="P487" s="4"/>
      <c r="Q487" s="4"/>
    </row>
    <row r="488" spans="1:17" ht="15.75">
      <c r="A488" s="271" t="s">
        <v>2</v>
      </c>
      <c r="B488" s="271"/>
      <c r="C488" s="272">
        <v>52195</v>
      </c>
      <c r="D488" s="38"/>
      <c r="E488" s="4"/>
      <c r="F488" s="4"/>
      <c r="G488" s="4"/>
      <c r="H488" s="4"/>
      <c r="I488" s="4"/>
      <c r="J488" s="4"/>
      <c r="K488" s="4"/>
      <c r="L488" s="4"/>
      <c r="M488" s="38"/>
      <c r="N488" s="39" t="s">
        <v>26</v>
      </c>
      <c r="P488" s="4"/>
      <c r="Q488" s="4"/>
    </row>
    <row r="489" spans="1:17" s="267" customFormat="1" ht="15.75">
      <c r="A489" s="271" t="s">
        <v>4</v>
      </c>
      <c r="B489" s="271"/>
      <c r="C489" s="271" t="s">
        <v>277</v>
      </c>
      <c r="D489" s="271"/>
      <c r="E489" s="262"/>
      <c r="F489" s="262"/>
      <c r="G489" s="262"/>
      <c r="H489" s="262"/>
      <c r="I489" s="262"/>
      <c r="J489" s="262"/>
      <c r="K489" s="262"/>
      <c r="L489" s="262"/>
      <c r="M489" s="271"/>
      <c r="N489" s="291"/>
      <c r="P489" s="262"/>
      <c r="Q489" s="262"/>
    </row>
    <row r="490" spans="1:17" ht="15.75">
      <c r="A490" s="271" t="s">
        <v>5</v>
      </c>
      <c r="B490" s="271"/>
      <c r="C490" s="273">
        <v>44196</v>
      </c>
      <c r="D490" s="38"/>
      <c r="E490" s="4"/>
      <c r="F490" s="4"/>
      <c r="G490" s="4"/>
      <c r="H490" s="4"/>
      <c r="I490" s="4"/>
      <c r="J490" s="4"/>
      <c r="K490" s="4"/>
      <c r="P490" s="4"/>
      <c r="Q490" s="4"/>
    </row>
    <row r="491" spans="1:17" ht="15.75">
      <c r="A491" s="4"/>
      <c r="B491" s="4"/>
      <c r="C491" s="4"/>
      <c r="D491" s="4"/>
      <c r="E491" s="4"/>
      <c r="F491" s="38"/>
      <c r="G491" s="4"/>
      <c r="H491" s="4"/>
      <c r="I491" s="4"/>
      <c r="J491" s="4"/>
      <c r="K491" s="4"/>
      <c r="P491" s="4"/>
      <c r="Q491" s="4"/>
    </row>
    <row r="492" spans="1:17" ht="15">
      <c r="A492" s="4"/>
      <c r="B492" s="4"/>
      <c r="C492" s="4"/>
      <c r="D492" s="4"/>
      <c r="E492" s="4"/>
      <c r="F492" s="4"/>
      <c r="G492" s="4"/>
      <c r="H492" s="4"/>
      <c r="I492" s="4"/>
      <c r="K492" s="40"/>
      <c r="M492" s="4"/>
      <c r="N492" s="4"/>
      <c r="P492" s="4"/>
      <c r="Q492" s="4"/>
    </row>
    <row r="493" spans="1:17" ht="15.75">
      <c r="A493" s="271" t="s">
        <v>144</v>
      </c>
      <c r="B493" s="262"/>
      <c r="C493" s="262"/>
      <c r="D493" s="262"/>
      <c r="E493" s="4"/>
      <c r="F493" s="71"/>
      <c r="G493" s="41"/>
      <c r="H493" s="71"/>
      <c r="I493" s="42"/>
      <c r="J493" s="296" t="s">
        <v>8</v>
      </c>
      <c r="K493" s="296"/>
      <c r="L493" s="41" t="s">
        <v>7</v>
      </c>
      <c r="M493" s="41"/>
      <c r="N493" s="71"/>
      <c r="P493" s="4"/>
      <c r="Q493" s="4"/>
    </row>
    <row r="494" spans="1:17" ht="15.75">
      <c r="A494" s="262"/>
      <c r="B494" s="262"/>
      <c r="C494" s="262"/>
      <c r="D494" s="262"/>
      <c r="E494" s="4"/>
      <c r="G494" s="41"/>
      <c r="H494" s="42"/>
      <c r="I494" s="42"/>
      <c r="J494" s="297" t="s">
        <v>248</v>
      </c>
      <c r="K494" s="296"/>
      <c r="L494" s="41" t="s">
        <v>9</v>
      </c>
      <c r="M494" s="41"/>
      <c r="N494" s="41" t="s">
        <v>7</v>
      </c>
      <c r="P494" s="4"/>
      <c r="Q494" s="4"/>
    </row>
    <row r="495" spans="1:17" ht="15.75">
      <c r="A495" s="4"/>
      <c r="B495" s="4"/>
      <c r="C495" s="4"/>
      <c r="D495" s="4"/>
      <c r="E495" s="4"/>
      <c r="F495" s="41"/>
      <c r="G495" s="41"/>
      <c r="H495" s="42"/>
      <c r="I495" s="42"/>
      <c r="J495" s="296" t="s">
        <v>10</v>
      </c>
      <c r="K495" s="296"/>
      <c r="L495" s="42" t="s">
        <v>12</v>
      </c>
      <c r="M495" s="42"/>
      <c r="N495" s="41" t="s">
        <v>13</v>
      </c>
      <c r="P495" s="4"/>
      <c r="Q495" s="4"/>
    </row>
    <row r="496" spans="1:17" ht="15.75">
      <c r="A496" s="4"/>
      <c r="B496" s="4"/>
      <c r="C496" s="4"/>
      <c r="D496" s="4"/>
      <c r="E496" s="4"/>
      <c r="F496" s="45" t="s">
        <v>483</v>
      </c>
      <c r="G496" s="116"/>
      <c r="H496" s="117"/>
      <c r="I496" s="116"/>
      <c r="J496" s="298" t="s">
        <v>15</v>
      </c>
      <c r="K496" s="299"/>
      <c r="L496" s="45" t="s">
        <v>16</v>
      </c>
      <c r="M496" s="41"/>
      <c r="N496" s="43" t="s">
        <v>15</v>
      </c>
      <c r="P496" s="4"/>
      <c r="Q496" s="4"/>
    </row>
    <row r="497" spans="1:17" ht="15.75">
      <c r="A497" s="4"/>
      <c r="B497" s="4"/>
      <c r="C497" s="4"/>
      <c r="D497" s="4"/>
      <c r="E497" s="4"/>
      <c r="F497" s="41"/>
      <c r="G497" s="41"/>
      <c r="H497" s="46"/>
      <c r="I497" s="46"/>
      <c r="J497" s="300" t="s">
        <v>19</v>
      </c>
      <c r="K497" s="300"/>
      <c r="L497" s="47" t="s">
        <v>20</v>
      </c>
      <c r="M497" s="41"/>
      <c r="N497" s="46" t="s">
        <v>166</v>
      </c>
      <c r="P497" s="4"/>
      <c r="Q497" s="4"/>
    </row>
    <row r="498" spans="1:17" ht="15">
      <c r="A498" s="8"/>
      <c r="B498" s="4"/>
      <c r="C498" s="4"/>
      <c r="D498" s="4"/>
      <c r="E498" s="4"/>
      <c r="F498" s="72"/>
      <c r="G498" s="72"/>
      <c r="H498" s="73"/>
      <c r="I498" s="73"/>
      <c r="J498" s="301"/>
      <c r="K498" s="301"/>
      <c r="L498" s="72"/>
      <c r="M498" s="72"/>
      <c r="N498" s="72"/>
      <c r="P498" s="4"/>
      <c r="Q498" s="4"/>
    </row>
    <row r="499" spans="1:17" ht="15">
      <c r="A499" s="8" t="s">
        <v>145</v>
      </c>
      <c r="B499" s="8"/>
      <c r="C499" s="8"/>
      <c r="D499" s="4"/>
      <c r="E499" s="4" t="s">
        <v>14</v>
      </c>
      <c r="F499" s="52">
        <v>169374532</v>
      </c>
      <c r="G499" s="53"/>
      <c r="H499" s="52"/>
      <c r="I499" s="53"/>
      <c r="J499" s="88">
        <v>208496597</v>
      </c>
      <c r="K499" s="89"/>
      <c r="L499" s="88"/>
      <c r="M499" s="89"/>
      <c r="N499" s="88">
        <f ca="1">$N$214</f>
        <v>192741640.69971335</v>
      </c>
      <c r="P499" s="4"/>
      <c r="Q499" s="4"/>
    </row>
    <row r="500" spans="1:17" ht="15">
      <c r="A500" s="8"/>
      <c r="B500" s="8"/>
      <c r="C500" s="4"/>
      <c r="D500" s="4"/>
      <c r="E500" s="4"/>
      <c r="F500" s="53"/>
      <c r="G500" s="53"/>
      <c r="H500" s="53"/>
      <c r="I500" s="53"/>
      <c r="J500" s="89"/>
      <c r="K500" s="89"/>
      <c r="L500" s="89"/>
      <c r="M500" s="89"/>
      <c r="N500" s="89"/>
      <c r="P500" s="4"/>
      <c r="Q500" s="4"/>
    </row>
    <row r="501" spans="1:17" ht="15">
      <c r="A501" s="8" t="s">
        <v>146</v>
      </c>
      <c r="B501" s="8"/>
      <c r="C501" s="4"/>
      <c r="D501" s="4"/>
      <c r="E501" s="4"/>
      <c r="F501" s="53"/>
      <c r="G501" s="53"/>
      <c r="H501" s="53"/>
      <c r="I501" s="53"/>
      <c r="J501" s="89"/>
      <c r="K501" s="89"/>
      <c r="L501" s="89"/>
      <c r="M501" s="89"/>
      <c r="N501" s="89"/>
      <c r="P501" s="4"/>
      <c r="Q501" s="4"/>
    </row>
    <row r="502" spans="1:17" ht="15">
      <c r="A502" s="266" t="s">
        <v>147</v>
      </c>
      <c r="B502" s="266"/>
      <c r="C502" s="262"/>
      <c r="D502" s="166" t="s">
        <v>493</v>
      </c>
      <c r="E502" s="316">
        <v>2.7320000000000001E-2</v>
      </c>
      <c r="F502" s="52">
        <v>73404646</v>
      </c>
      <c r="G502" s="53"/>
      <c r="H502" s="52"/>
      <c r="I502" s="53"/>
      <c r="J502" s="88">
        <v>71339464</v>
      </c>
      <c r="K502" s="89"/>
      <c r="L502" s="88"/>
      <c r="M502" s="89"/>
      <c r="N502" s="88">
        <f ca="1">+N208*E502</f>
        <v>70966329.163290679</v>
      </c>
      <c r="P502" s="4"/>
      <c r="Q502" s="4"/>
    </row>
    <row r="503" spans="1:17" ht="15">
      <c r="A503" s="266" t="s">
        <v>247</v>
      </c>
      <c r="B503" s="266"/>
      <c r="C503" s="262"/>
      <c r="D503" s="4"/>
      <c r="E503" s="49"/>
      <c r="F503" s="52">
        <v>1619640</v>
      </c>
      <c r="G503" s="53"/>
      <c r="H503" s="52"/>
      <c r="I503" s="53"/>
      <c r="J503" s="52">
        <v>1855535</v>
      </c>
      <c r="K503" s="53"/>
      <c r="L503" s="89"/>
      <c r="M503" s="53"/>
      <c r="N503" s="52">
        <v>1855535</v>
      </c>
      <c r="P503" s="4"/>
      <c r="Q503" s="4"/>
    </row>
    <row r="504" spans="1:17" ht="15">
      <c r="A504" s="266" t="s">
        <v>148</v>
      </c>
      <c r="B504" s="266"/>
      <c r="C504" s="262"/>
      <c r="D504" s="4"/>
      <c r="E504" s="49"/>
      <c r="F504" s="52">
        <v>317127</v>
      </c>
      <c r="G504" s="53"/>
      <c r="H504" s="52"/>
      <c r="I504" s="53"/>
      <c r="J504" s="52">
        <v>4924480</v>
      </c>
      <c r="K504" s="53"/>
      <c r="L504" s="89"/>
      <c r="M504" s="53"/>
      <c r="N504" s="52">
        <v>4924480</v>
      </c>
      <c r="P504" s="4"/>
      <c r="Q504" s="4"/>
    </row>
    <row r="505" spans="1:17" s="267" customFormat="1" ht="15">
      <c r="A505" s="262" t="s">
        <v>422</v>
      </c>
      <c r="C505" s="262"/>
      <c r="D505" s="262"/>
      <c r="E505" s="294"/>
      <c r="F505" s="88">
        <v>880590</v>
      </c>
      <c r="G505" s="89"/>
      <c r="H505" s="88"/>
      <c r="I505" s="89"/>
      <c r="J505" s="88">
        <v>880590</v>
      </c>
      <c r="K505" s="89"/>
      <c r="L505" s="89"/>
      <c r="M505" s="89"/>
      <c r="N505" s="88">
        <v>880590</v>
      </c>
      <c r="P505" s="262"/>
      <c r="Q505" s="262"/>
    </row>
    <row r="506" spans="1:17" s="267" customFormat="1" ht="15">
      <c r="A506" s="262" t="s">
        <v>459</v>
      </c>
      <c r="C506" s="262"/>
      <c r="D506" s="262"/>
      <c r="E506" s="294"/>
      <c r="F506" s="88">
        <v>229376</v>
      </c>
      <c r="G506" s="89"/>
      <c r="H506" s="88"/>
      <c r="I506" s="89"/>
      <c r="J506" s="88">
        <v>229376</v>
      </c>
      <c r="K506" s="89"/>
      <c r="L506" s="89"/>
      <c r="M506" s="89"/>
      <c r="N506" s="88"/>
      <c r="P506" s="262"/>
      <c r="Q506" s="262"/>
    </row>
    <row r="507" spans="1:17" s="267" customFormat="1" ht="15">
      <c r="A507" s="262" t="s">
        <v>457</v>
      </c>
      <c r="C507" s="262"/>
      <c r="D507" s="262"/>
      <c r="E507" s="294"/>
      <c r="F507" s="88">
        <v>4369029</v>
      </c>
      <c r="G507" s="89"/>
      <c r="H507" s="88"/>
      <c r="I507" s="89"/>
      <c r="J507" s="88">
        <v>0</v>
      </c>
      <c r="K507" s="89"/>
      <c r="L507" s="89"/>
      <c r="M507" s="89"/>
      <c r="N507" s="88"/>
      <c r="P507" s="262"/>
      <c r="Q507" s="262"/>
    </row>
    <row r="508" spans="1:17" s="267" customFormat="1" ht="15">
      <c r="A508" s="266" t="s">
        <v>149</v>
      </c>
      <c r="B508" s="266"/>
      <c r="C508" s="262"/>
      <c r="D508" s="262"/>
      <c r="E508" s="294"/>
      <c r="F508" s="88"/>
      <c r="G508" s="89"/>
      <c r="H508" s="88"/>
      <c r="I508" s="89"/>
      <c r="J508" s="88"/>
      <c r="K508" s="89"/>
      <c r="L508" s="89"/>
      <c r="M508" s="89"/>
      <c r="N508" s="88">
        <v>0</v>
      </c>
      <c r="P508" s="262"/>
      <c r="Q508" s="262"/>
    </row>
    <row r="509" spans="1:17" s="267" customFormat="1" ht="15">
      <c r="A509" s="266" t="s">
        <v>438</v>
      </c>
      <c r="B509" s="266"/>
      <c r="C509" s="262"/>
      <c r="D509" s="262"/>
      <c r="E509" s="294"/>
      <c r="F509" s="88">
        <v>1308686</v>
      </c>
      <c r="G509" s="89"/>
      <c r="H509" s="88"/>
      <c r="I509" s="89"/>
      <c r="J509" s="88">
        <v>5355154</v>
      </c>
      <c r="K509" s="89"/>
      <c r="L509" s="89"/>
      <c r="M509" s="89"/>
      <c r="N509" s="88">
        <v>5355154</v>
      </c>
      <c r="P509" s="262"/>
      <c r="Q509" s="262"/>
    </row>
    <row r="510" spans="1:17" s="267" customFormat="1" ht="15">
      <c r="A510" s="266" t="s">
        <v>494</v>
      </c>
      <c r="B510" s="266"/>
      <c r="E510" s="294"/>
      <c r="F510" s="88">
        <v>50271</v>
      </c>
      <c r="G510" s="89"/>
      <c r="H510" s="88"/>
      <c r="I510" s="89"/>
      <c r="J510" s="88">
        <v>50271</v>
      </c>
      <c r="K510" s="89"/>
      <c r="L510" s="88"/>
      <c r="M510" s="89"/>
      <c r="N510" s="88">
        <v>50271</v>
      </c>
      <c r="P510" s="262"/>
      <c r="Q510" s="262"/>
    </row>
    <row r="511" spans="1:17" s="267" customFormat="1" ht="15">
      <c r="A511" s="266" t="s">
        <v>495</v>
      </c>
      <c r="B511" s="266"/>
      <c r="C511" s="262"/>
      <c r="D511" s="262"/>
      <c r="E511" s="262"/>
      <c r="F511" s="88">
        <v>1262020</v>
      </c>
      <c r="G511" s="89"/>
      <c r="H511" s="88"/>
      <c r="I511" s="89"/>
      <c r="J511" s="88">
        <v>1064602</v>
      </c>
      <c r="K511" s="89"/>
      <c r="L511" s="89"/>
      <c r="M511" s="89"/>
      <c r="N511" s="88">
        <v>1064602</v>
      </c>
      <c r="P511" s="262"/>
      <c r="Q511" s="262"/>
    </row>
    <row r="512" spans="1:17" s="267" customFormat="1" ht="15">
      <c r="A512" s="266" t="s">
        <v>423</v>
      </c>
      <c r="B512" s="266"/>
      <c r="C512" s="262"/>
      <c r="D512" s="262"/>
      <c r="E512" s="294"/>
      <c r="F512" s="88">
        <v>0</v>
      </c>
      <c r="G512" s="89"/>
      <c r="H512" s="88"/>
      <c r="I512" s="89"/>
      <c r="J512" s="88">
        <v>0</v>
      </c>
      <c r="K512" s="89"/>
      <c r="L512" s="89"/>
      <c r="M512" s="89"/>
      <c r="N512" s="88">
        <v>0</v>
      </c>
      <c r="P512" s="262"/>
      <c r="Q512" s="262"/>
    </row>
    <row r="513" spans="1:17" s="267" customFormat="1" ht="15">
      <c r="A513" s="266" t="s">
        <v>439</v>
      </c>
      <c r="B513" s="266"/>
      <c r="C513" s="262"/>
      <c r="D513" s="262"/>
      <c r="E513" s="294"/>
      <c r="F513" s="64">
        <v>0</v>
      </c>
      <c r="G513" s="89"/>
      <c r="H513" s="88"/>
      <c r="I513" s="89"/>
      <c r="J513" s="64">
        <v>0</v>
      </c>
      <c r="K513" s="89"/>
      <c r="L513" s="89"/>
      <c r="M513" s="89"/>
      <c r="N513" s="64">
        <v>0</v>
      </c>
      <c r="P513" s="262"/>
      <c r="Q513" s="262"/>
    </row>
    <row r="514" spans="1:17" s="267" customFormat="1" ht="15">
      <c r="A514" s="290"/>
      <c r="B514" s="290"/>
      <c r="C514" s="262"/>
      <c r="D514" s="262"/>
      <c r="E514" s="262"/>
      <c r="F514" s="295"/>
      <c r="G514" s="295"/>
      <c r="H514" s="295"/>
      <c r="I514" s="295"/>
      <c r="J514" s="295"/>
      <c r="K514" s="295"/>
      <c r="L514" s="295"/>
      <c r="M514" s="89"/>
      <c r="N514" s="89"/>
      <c r="P514" s="262"/>
      <c r="Q514" s="262"/>
    </row>
    <row r="515" spans="1:17" ht="15">
      <c r="A515" s="75"/>
      <c r="B515" s="75"/>
      <c r="C515" s="4"/>
      <c r="D515" s="4"/>
      <c r="E515" s="4"/>
      <c r="F515" s="63"/>
      <c r="G515" s="63"/>
      <c r="H515" s="63"/>
      <c r="I515" s="63"/>
      <c r="J515" s="63"/>
      <c r="K515" s="63"/>
      <c r="L515" s="63"/>
      <c r="M515" s="53"/>
      <c r="N515" s="53"/>
      <c r="P515" s="4"/>
      <c r="Q515" s="4"/>
    </row>
    <row r="516" spans="1:17" ht="15">
      <c r="A516" s="8" t="s">
        <v>150</v>
      </c>
      <c r="B516" s="8"/>
      <c r="C516" s="4"/>
      <c r="D516" s="4"/>
      <c r="E516" s="4"/>
      <c r="F516" s="52">
        <f>F499-(SUM(F502:F507))+SUM(F509:F513)</f>
        <v>91175101</v>
      </c>
      <c r="G516" s="63"/>
      <c r="H516" s="55"/>
      <c r="I516" s="63"/>
      <c r="J516" s="52">
        <f>J499-(SUM(J502:J506))+SUM(J509:J513)</f>
        <v>135737179</v>
      </c>
      <c r="K516" s="63"/>
      <c r="L516" s="55"/>
      <c r="M516" s="53"/>
      <c r="N516" s="52">
        <f ca="1">N499-(SUM(N502:N505))+SUM(N509:N513)</f>
        <v>120584733.53642267</v>
      </c>
      <c r="P516" s="4"/>
      <c r="Q516" s="4"/>
    </row>
    <row r="517" spans="1:17" ht="15">
      <c r="A517" s="8"/>
      <c r="B517" s="8"/>
      <c r="C517" s="4"/>
      <c r="D517" s="4"/>
      <c r="E517" s="4"/>
      <c r="F517" s="58"/>
      <c r="G517" s="58"/>
      <c r="H517" s="58"/>
      <c r="I517" s="58"/>
      <c r="J517" s="58"/>
      <c r="K517" s="58"/>
      <c r="L517" s="58"/>
      <c r="M517" s="4"/>
      <c r="N517" s="4"/>
      <c r="P517" s="4"/>
      <c r="Q517" s="4"/>
    </row>
    <row r="518" spans="1:17" ht="15">
      <c r="A518" s="266" t="s">
        <v>496</v>
      </c>
      <c r="B518" s="266"/>
      <c r="C518" s="262"/>
      <c r="D518" s="4"/>
      <c r="E518" s="4"/>
      <c r="F518" s="90">
        <v>0.26582278500000001</v>
      </c>
      <c r="G518" s="58"/>
      <c r="H518" s="119"/>
      <c r="I518" s="58"/>
      <c r="J518" s="90">
        <v>0.26582278500000001</v>
      </c>
      <c r="K518" s="58"/>
      <c r="L518" s="120"/>
      <c r="M518" s="4"/>
      <c r="N518" s="90">
        <v>0.26582278500000001</v>
      </c>
      <c r="P518" s="4"/>
      <c r="Q518" s="4"/>
    </row>
    <row r="519" spans="1:17" ht="15">
      <c r="A519" s="8"/>
      <c r="B519" s="8"/>
      <c r="C519" s="4"/>
      <c r="D519" s="4"/>
      <c r="E519" s="4"/>
      <c r="F519" s="58"/>
      <c r="G519" s="58"/>
      <c r="H519" s="58"/>
      <c r="I519" s="58"/>
      <c r="J519" s="58"/>
      <c r="K519" s="58"/>
      <c r="L519" s="58"/>
      <c r="M519" s="4"/>
      <c r="N519" s="4"/>
      <c r="P519" s="4"/>
      <c r="Q519" s="4"/>
    </row>
    <row r="520" spans="1:17" ht="15">
      <c r="A520" s="8" t="s">
        <v>151</v>
      </c>
      <c r="B520" s="8"/>
      <c r="C520" s="4"/>
      <c r="D520" s="4"/>
      <c r="E520" s="4"/>
      <c r="F520" s="50">
        <f>(F516*F518)</f>
        <v>24236419.270476285</v>
      </c>
      <c r="G520" s="121"/>
      <c r="H520" s="55"/>
      <c r="I520" s="121"/>
      <c r="J520" s="50">
        <f>(J516*J518)</f>
        <v>36082034.949823514</v>
      </c>
      <c r="K520" s="121"/>
      <c r="L520" s="83"/>
      <c r="M520" s="91"/>
      <c r="N520" s="50">
        <f ca="1">(N516*N518)</f>
        <v>32054169.697134774</v>
      </c>
      <c r="P520" s="50"/>
      <c r="Q520" s="4"/>
    </row>
    <row r="521" spans="1:17" ht="15">
      <c r="A521" s="8"/>
      <c r="B521" s="8"/>
      <c r="C521" s="4"/>
      <c r="D521" s="4"/>
      <c r="E521" s="4"/>
      <c r="F521" s="122"/>
      <c r="G521" s="122"/>
      <c r="H521" s="122"/>
      <c r="I521" s="122"/>
      <c r="J521" s="122"/>
      <c r="K521" s="122"/>
      <c r="L521" s="122"/>
      <c r="M521" s="76"/>
      <c r="N521" s="76"/>
      <c r="P521" s="50"/>
      <c r="Q521" s="4"/>
    </row>
    <row r="522" spans="1:17" ht="15">
      <c r="A522" s="8" t="s">
        <v>440</v>
      </c>
      <c r="B522" s="8"/>
      <c r="C522" s="4"/>
      <c r="D522" s="4"/>
      <c r="E522" s="4"/>
      <c r="F522" s="83"/>
      <c r="G522" s="83"/>
      <c r="H522" s="83"/>
      <c r="I522" s="83"/>
      <c r="J522" s="83"/>
      <c r="K522" s="83"/>
      <c r="L522" s="83"/>
      <c r="M522" s="50"/>
      <c r="N522" s="50"/>
      <c r="P522" s="50"/>
      <c r="Q522" s="4"/>
    </row>
    <row r="523" spans="1:17" ht="15">
      <c r="A523" s="8"/>
      <c r="B523" s="8"/>
      <c r="C523" s="4"/>
      <c r="D523" s="4"/>
      <c r="E523" s="4"/>
      <c r="F523" s="83"/>
      <c r="G523" s="83"/>
      <c r="H523" s="83"/>
      <c r="I523" s="83"/>
      <c r="J523" s="83"/>
      <c r="K523" s="83"/>
      <c r="L523" s="83"/>
      <c r="M523" s="50"/>
      <c r="N523" s="50"/>
      <c r="P523" s="50"/>
      <c r="Q523" s="4"/>
    </row>
    <row r="524" spans="1:17" ht="15">
      <c r="A524" s="8" t="s">
        <v>249</v>
      </c>
      <c r="B524" s="8"/>
      <c r="C524" s="4"/>
      <c r="D524" s="4"/>
      <c r="E524" s="49"/>
      <c r="F524" s="55">
        <v>1619640</v>
      </c>
      <c r="G524" s="55"/>
      <c r="H524" s="55"/>
      <c r="I524" s="55"/>
      <c r="J524" s="55">
        <v>1855535</v>
      </c>
      <c r="K524" s="55"/>
      <c r="L524" s="55"/>
      <c r="M524" s="52"/>
      <c r="N524" s="52">
        <v>1855535</v>
      </c>
      <c r="P524" s="50"/>
      <c r="Q524" s="4"/>
    </row>
    <row r="525" spans="1:17" ht="15">
      <c r="A525" s="75" t="s">
        <v>424</v>
      </c>
      <c r="B525" s="75"/>
      <c r="C525" s="4"/>
      <c r="D525" s="4"/>
      <c r="E525" s="49"/>
      <c r="F525" s="55">
        <v>317127</v>
      </c>
      <c r="G525" s="63"/>
      <c r="H525" s="55"/>
      <c r="I525" s="63"/>
      <c r="J525" s="55">
        <v>4924480</v>
      </c>
      <c r="K525" s="63"/>
      <c r="L525" s="63"/>
      <c r="M525" s="53"/>
      <c r="N525" s="52">
        <v>4924480</v>
      </c>
      <c r="P525" s="50"/>
      <c r="Q525" s="4"/>
    </row>
    <row r="526" spans="1:17" ht="15">
      <c r="A526" s="75" t="s">
        <v>442</v>
      </c>
      <c r="B526" s="75"/>
      <c r="C526" s="4"/>
      <c r="D526" s="4"/>
      <c r="E526" s="49"/>
      <c r="F526" s="55">
        <v>17</v>
      </c>
      <c r="G526" s="63"/>
      <c r="H526" s="55"/>
      <c r="I526" s="63"/>
      <c r="J526" s="55">
        <v>0</v>
      </c>
      <c r="K526" s="63"/>
      <c r="L526" s="63"/>
      <c r="M526" s="53"/>
      <c r="N526" s="52">
        <v>0</v>
      </c>
      <c r="P526" s="50"/>
      <c r="Q526" s="4"/>
    </row>
    <row r="527" spans="1:17" ht="15">
      <c r="A527" s="75" t="s">
        <v>441</v>
      </c>
      <c r="B527" s="75"/>
      <c r="C527" s="4"/>
      <c r="D527" s="4"/>
      <c r="E527" s="49"/>
      <c r="F527" s="55"/>
      <c r="G527" s="63"/>
      <c r="H527" s="55"/>
      <c r="I527" s="63"/>
      <c r="J527" s="55"/>
      <c r="K527" s="63"/>
      <c r="L527" s="63"/>
      <c r="M527" s="53"/>
      <c r="N527" s="52"/>
      <c r="P527" s="50"/>
      <c r="Q527" s="4"/>
    </row>
    <row r="528" spans="1:17" ht="15">
      <c r="A528" s="75" t="s">
        <v>495</v>
      </c>
      <c r="B528" s="75"/>
      <c r="C528" s="4"/>
      <c r="D528" s="4"/>
      <c r="E528" s="49"/>
      <c r="F528" s="55">
        <v>1262020</v>
      </c>
      <c r="G528" s="63"/>
      <c r="H528" s="55"/>
      <c r="I528" s="63"/>
      <c r="J528" s="55">
        <v>1064602</v>
      </c>
      <c r="K528" s="63"/>
      <c r="L528" s="63"/>
      <c r="M528" s="53"/>
      <c r="N528" s="52">
        <v>1064602</v>
      </c>
      <c r="P528" s="50"/>
      <c r="Q528" s="4"/>
    </row>
    <row r="529" spans="1:17" ht="15">
      <c r="A529" s="75" t="s">
        <v>425</v>
      </c>
      <c r="B529" s="75"/>
      <c r="C529" s="4"/>
      <c r="D529" s="4"/>
      <c r="E529" s="4"/>
      <c r="F529" s="57">
        <v>0</v>
      </c>
      <c r="G529" s="53"/>
      <c r="H529" s="53"/>
      <c r="I529" s="53"/>
      <c r="J529" s="55">
        <v>205502</v>
      </c>
      <c r="K529" s="53"/>
      <c r="L529" s="53"/>
      <c r="M529" s="53"/>
      <c r="N529" s="57">
        <f>J529+L529</f>
        <v>205502</v>
      </c>
      <c r="P529" s="50"/>
      <c r="Q529" s="4"/>
    </row>
    <row r="530" spans="1:17" ht="15">
      <c r="A530" s="75"/>
      <c r="B530" s="75"/>
      <c r="C530" s="4"/>
      <c r="D530" s="4"/>
      <c r="E530" s="4"/>
      <c r="F530" s="53"/>
      <c r="G530" s="53"/>
      <c r="H530" s="53"/>
      <c r="I530" s="53"/>
      <c r="J530" s="317"/>
      <c r="K530" s="53"/>
      <c r="L530" s="53"/>
      <c r="M530" s="53"/>
      <c r="N530" s="53"/>
      <c r="P530" s="50"/>
      <c r="Q530" s="4"/>
    </row>
    <row r="531" spans="1:17" ht="15.75">
      <c r="A531" s="74" t="s">
        <v>152</v>
      </c>
      <c r="B531" s="74"/>
      <c r="C531" s="38"/>
      <c r="D531" s="38"/>
      <c r="E531" s="38"/>
      <c r="F531" s="70">
        <f>F520-SUM(F524:F526)+F529+F528</f>
        <v>23561655.270476285</v>
      </c>
      <c r="G531" s="70"/>
      <c r="H531" s="70"/>
      <c r="I531" s="70"/>
      <c r="J531" s="70">
        <f>J520-SUM(J524:J526)+J529+J528</f>
        <v>30572123.949823514</v>
      </c>
      <c r="K531" s="70"/>
      <c r="L531" s="70"/>
      <c r="M531" s="70"/>
      <c r="N531" s="70">
        <f ca="1">N520-SUM(N524:N526)+SUM(N528:N529)</f>
        <v>26544258.697134774</v>
      </c>
      <c r="P531" s="50"/>
      <c r="Q531" s="4"/>
    </row>
    <row r="532" spans="1:17" ht="15">
      <c r="A532" s="8"/>
      <c r="B532" s="8"/>
      <c r="C532" s="4"/>
      <c r="D532" s="4"/>
      <c r="E532" s="4"/>
      <c r="F532" s="76"/>
      <c r="G532" s="76"/>
      <c r="H532" s="76"/>
      <c r="I532" s="76"/>
      <c r="J532" s="76"/>
      <c r="K532" s="76"/>
      <c r="L532" s="76"/>
      <c r="M532" s="76"/>
      <c r="N532" s="76"/>
      <c r="O532" s="76"/>
      <c r="P532" s="50"/>
      <c r="Q532" s="4"/>
    </row>
    <row r="533" spans="1:17" ht="15">
      <c r="A533" s="4"/>
      <c r="B533" s="9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93"/>
      <c r="Q533" s="4"/>
    </row>
    <row r="534" spans="1:17" ht="15">
      <c r="A534" s="4"/>
      <c r="B534" s="4"/>
      <c r="C534" s="4"/>
      <c r="D534" s="53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93"/>
      <c r="Q534" s="4"/>
    </row>
    <row r="535" spans="1:17" ht="15">
      <c r="A535" s="4"/>
      <c r="B535" s="94"/>
      <c r="C535" s="4"/>
      <c r="D535" s="53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</row>
    <row r="536" spans="1:17" ht="15">
      <c r="A536" s="4"/>
      <c r="B536" s="4"/>
      <c r="C536" s="4"/>
      <c r="D536" s="53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1:17" ht="15">
      <c r="A537" s="4"/>
      <c r="B537" s="4"/>
      <c r="C537" s="4"/>
      <c r="D537" s="53"/>
      <c r="E537" s="4"/>
      <c r="F537" s="95"/>
      <c r="G537" s="96"/>
      <c r="H537" s="95"/>
      <c r="I537" s="4"/>
      <c r="J537" s="4"/>
      <c r="K537" s="4"/>
      <c r="L537" s="49"/>
      <c r="M537" s="49"/>
      <c r="N537" s="49"/>
      <c r="O537" s="49"/>
    </row>
    <row r="538" spans="1:17" ht="15">
      <c r="A538" s="4"/>
      <c r="B538" s="4"/>
      <c r="C538" s="4"/>
      <c r="D538" s="53"/>
      <c r="E538" s="4"/>
      <c r="F538" s="95"/>
      <c r="G538" s="96"/>
      <c r="H538" s="97"/>
      <c r="I538" s="4"/>
      <c r="J538" s="49"/>
      <c r="K538" s="4"/>
      <c r="L538" s="49"/>
      <c r="M538" s="49"/>
      <c r="N538" s="49"/>
      <c r="O538" s="49"/>
    </row>
    <row r="539" spans="1:17" ht="15">
      <c r="A539" s="4"/>
      <c r="B539" s="4"/>
      <c r="C539" s="4"/>
      <c r="D539" s="53"/>
      <c r="E539" s="4"/>
      <c r="F539" s="97"/>
      <c r="G539" s="96"/>
      <c r="H539" s="97"/>
      <c r="I539" s="4"/>
      <c r="J539" s="40"/>
      <c r="K539" s="40"/>
      <c r="L539" s="49"/>
      <c r="M539" s="49"/>
      <c r="N539" s="49"/>
      <c r="O539" s="49"/>
    </row>
    <row r="540" spans="1:17" ht="15">
      <c r="A540" s="4"/>
      <c r="B540" s="4"/>
      <c r="C540" s="4"/>
      <c r="D540" s="53"/>
      <c r="E540" s="4"/>
      <c r="F540" s="98"/>
      <c r="G540" s="98"/>
      <c r="H540" s="98"/>
      <c r="I540" s="40"/>
      <c r="J540" s="40"/>
      <c r="K540" s="40"/>
      <c r="L540" s="72"/>
      <c r="M540" s="72"/>
      <c r="N540" s="72"/>
      <c r="O540" s="72"/>
    </row>
    <row r="541" spans="1:17" ht="15">
      <c r="A541" s="4"/>
      <c r="B541" s="4"/>
      <c r="C541" s="4"/>
      <c r="D541" s="53"/>
      <c r="E541" s="4"/>
      <c r="F541" s="98"/>
      <c r="G541" s="98"/>
      <c r="H541" s="98"/>
      <c r="I541" s="40"/>
      <c r="J541" s="40"/>
      <c r="K541" s="40"/>
      <c r="L541" s="72"/>
      <c r="M541" s="72"/>
      <c r="N541" s="72"/>
      <c r="O541" s="72"/>
    </row>
    <row r="542" spans="1:17" ht="15">
      <c r="A542" s="4"/>
      <c r="B542" s="4"/>
      <c r="C542" s="4"/>
      <c r="D542" s="53"/>
      <c r="E542" s="4"/>
      <c r="F542" s="98"/>
      <c r="G542" s="98"/>
      <c r="H542" s="98"/>
      <c r="I542" s="40"/>
      <c r="J542" s="72"/>
      <c r="K542" s="40"/>
      <c r="L542" s="99"/>
      <c r="M542" s="40"/>
      <c r="N542" s="40"/>
      <c r="O542" s="99"/>
    </row>
    <row r="543" spans="1:17" ht="15">
      <c r="A543" s="4"/>
      <c r="B543" s="4"/>
      <c r="C543" s="4"/>
      <c r="D543" s="53"/>
      <c r="E543" s="4"/>
      <c r="F543" s="98"/>
      <c r="G543" s="98"/>
      <c r="H543" s="98"/>
      <c r="I543" s="72"/>
      <c r="J543" s="72"/>
      <c r="K543" s="72"/>
      <c r="L543" s="99"/>
      <c r="M543" s="72"/>
      <c r="N543" s="72"/>
      <c r="O543" s="99"/>
    </row>
    <row r="544" spans="1:17" ht="15">
      <c r="A544" s="4"/>
      <c r="B544" s="4"/>
      <c r="C544" s="4"/>
      <c r="D544" s="53"/>
      <c r="E544" s="4"/>
      <c r="F544" s="100"/>
      <c r="G544" s="100"/>
      <c r="H544" s="101"/>
      <c r="I544" s="72"/>
      <c r="J544" s="72"/>
      <c r="K544" s="72"/>
      <c r="L544" s="99"/>
      <c r="M544" s="72"/>
      <c r="N544" s="72"/>
      <c r="O544" s="99"/>
    </row>
    <row r="545" spans="1:15" ht="15">
      <c r="A545" s="4"/>
      <c r="B545" s="4"/>
      <c r="C545" s="4"/>
      <c r="D545" s="53"/>
      <c r="E545" s="4"/>
      <c r="F545" s="100"/>
      <c r="G545" s="100"/>
      <c r="H545" s="100"/>
      <c r="I545" s="72"/>
      <c r="J545" s="72"/>
      <c r="K545" s="72"/>
      <c r="L545" s="99"/>
      <c r="M545" s="72"/>
      <c r="N545" s="72"/>
      <c r="O545" s="99"/>
    </row>
    <row r="546" spans="1:15" ht="15">
      <c r="A546" s="4"/>
      <c r="B546" s="4"/>
      <c r="C546" s="4"/>
      <c r="D546" s="53"/>
      <c r="E546" s="4"/>
      <c r="F546" s="100"/>
      <c r="G546" s="100"/>
      <c r="H546" s="102"/>
      <c r="I546" s="73"/>
      <c r="J546" s="72"/>
      <c r="K546" s="73"/>
      <c r="L546" s="99"/>
      <c r="M546" s="72"/>
      <c r="N546" s="72"/>
      <c r="O546" s="99"/>
    </row>
    <row r="547" spans="1:15" ht="15">
      <c r="A547" s="4"/>
      <c r="B547" s="4"/>
      <c r="C547" s="4"/>
      <c r="D547" s="4"/>
      <c r="E547" s="4"/>
      <c r="F547" s="72"/>
      <c r="G547" s="72"/>
      <c r="H547" s="103"/>
      <c r="I547" s="73"/>
      <c r="J547" s="72"/>
      <c r="K547" s="73"/>
      <c r="L547" s="99"/>
      <c r="M547" s="72"/>
      <c r="N547" s="72"/>
      <c r="O547" s="99"/>
    </row>
    <row r="548" spans="1:15" ht="15">
      <c r="A548" s="4"/>
      <c r="B548" s="4"/>
      <c r="C548" s="4"/>
      <c r="D548" s="4"/>
      <c r="E548" s="4"/>
      <c r="F548" s="72"/>
      <c r="G548" s="72"/>
      <c r="H548" s="103"/>
      <c r="I548" s="73"/>
      <c r="J548" s="72"/>
      <c r="K548" s="73"/>
      <c r="L548" s="99"/>
      <c r="M548" s="72"/>
      <c r="N548" s="72"/>
      <c r="O548" s="99"/>
    </row>
    <row r="549" spans="1:15" ht="15">
      <c r="A549" s="4"/>
      <c r="B549" s="4"/>
      <c r="C549" s="4"/>
      <c r="D549" s="4"/>
      <c r="E549" s="4"/>
      <c r="F549" s="4"/>
      <c r="G549" s="4"/>
      <c r="H549" s="104"/>
      <c r="I549" s="4"/>
      <c r="J549" s="72"/>
      <c r="K549" s="4"/>
      <c r="L549" s="105"/>
      <c r="M549" s="4"/>
      <c r="N549" s="4"/>
      <c r="O549" s="105"/>
    </row>
    <row r="550" spans="1:15" ht="15">
      <c r="A550" s="4"/>
      <c r="B550" s="4"/>
      <c r="C550" s="4"/>
      <c r="D550" s="4"/>
      <c r="E550" s="4"/>
      <c r="F550" s="106"/>
      <c r="G550" s="106"/>
      <c r="H550" s="106"/>
      <c r="I550" s="4"/>
      <c r="J550" s="72"/>
      <c r="K550" s="4"/>
      <c r="L550" s="105"/>
      <c r="M550" s="4"/>
      <c r="N550" s="4"/>
      <c r="O550" s="105"/>
    </row>
    <row r="551" spans="1:15" ht="15">
      <c r="A551" s="8"/>
      <c r="B551" s="4"/>
      <c r="C551" s="4"/>
      <c r="D551" s="4"/>
      <c r="E551" s="4"/>
      <c r="F551" s="106"/>
      <c r="G551" s="106"/>
      <c r="H551" s="106"/>
      <c r="I551" s="4"/>
      <c r="J551" s="72"/>
      <c r="K551" s="4"/>
      <c r="L551" s="105"/>
      <c r="M551" s="4"/>
      <c r="N551" s="4"/>
      <c r="O551" s="105"/>
    </row>
    <row r="552" spans="1:15" ht="15">
      <c r="A552" s="8"/>
      <c r="B552" s="4"/>
      <c r="C552" s="4"/>
      <c r="D552" s="4"/>
      <c r="E552" s="4"/>
      <c r="F552" s="106"/>
      <c r="G552" s="106"/>
      <c r="H552" s="107"/>
      <c r="I552" s="4"/>
      <c r="J552" s="72"/>
      <c r="K552" s="4"/>
      <c r="L552" s="105"/>
      <c r="M552" s="4"/>
      <c r="N552" s="4"/>
      <c r="O552" s="105"/>
    </row>
    <row r="553" spans="1:15" ht="15">
      <c r="A553" s="75"/>
      <c r="B553" s="4"/>
      <c r="C553" s="4"/>
      <c r="D553" s="4"/>
      <c r="E553" s="4"/>
      <c r="F553" s="106"/>
      <c r="G553" s="106"/>
      <c r="H553" s="107"/>
      <c r="I553" s="4"/>
      <c r="J553" s="72"/>
      <c r="K553" s="4"/>
      <c r="L553" s="105"/>
      <c r="M553" s="4"/>
      <c r="N553" s="4"/>
      <c r="O553" s="105"/>
    </row>
    <row r="554" spans="1:15" ht="15">
      <c r="A554" s="75"/>
      <c r="B554" s="4"/>
      <c r="C554" s="4"/>
      <c r="D554" s="4"/>
      <c r="E554" s="4"/>
      <c r="F554" s="106"/>
      <c r="G554" s="106"/>
      <c r="H554" s="106"/>
      <c r="I554" s="4"/>
      <c r="J554" s="4"/>
      <c r="K554" s="4"/>
      <c r="L554" s="4"/>
      <c r="M554" s="4"/>
      <c r="N554" s="4"/>
      <c r="O554" s="105"/>
    </row>
    <row r="555" spans="1:15" ht="15">
      <c r="A555" s="75"/>
      <c r="B555" s="4"/>
      <c r="C555" s="4"/>
      <c r="D555" s="4"/>
      <c r="E555" s="4"/>
      <c r="F555" s="106"/>
      <c r="G555" s="106"/>
      <c r="H555" s="106"/>
      <c r="I555" s="4"/>
      <c r="J555" s="50"/>
      <c r="K555" s="4"/>
      <c r="L555" s="50"/>
      <c r="M555" s="4"/>
      <c r="N555" s="4"/>
      <c r="O555" s="50"/>
    </row>
    <row r="556" spans="1:15" ht="15">
      <c r="A556" s="4"/>
      <c r="B556" s="4"/>
      <c r="C556" s="4"/>
      <c r="D556" s="4"/>
      <c r="E556" s="4"/>
      <c r="F556" s="106"/>
      <c r="G556" s="106"/>
      <c r="H556" s="106"/>
      <c r="I556" s="4"/>
      <c r="J556" s="4"/>
      <c r="K556" s="4"/>
      <c r="L556" s="4"/>
      <c r="M556" s="4"/>
      <c r="N556" s="4"/>
      <c r="O556" s="4"/>
    </row>
    <row r="557" spans="1:15" ht="15">
      <c r="A557" s="4"/>
      <c r="B557" s="4"/>
      <c r="C557" s="4"/>
      <c r="D557" s="4"/>
      <c r="E557" s="4"/>
      <c r="F557" s="106"/>
      <c r="G557" s="106"/>
      <c r="H557" s="106"/>
      <c r="I557" s="4"/>
      <c r="J557" s="4"/>
      <c r="K557" s="4"/>
      <c r="L557" s="4"/>
      <c r="M557" s="4"/>
      <c r="N557" s="4"/>
      <c r="O557" s="4"/>
    </row>
    <row r="558" spans="1:15" ht="15">
      <c r="A558" s="4"/>
      <c r="B558" s="4"/>
      <c r="C558" s="4"/>
      <c r="D558" s="4"/>
      <c r="E558" s="4"/>
      <c r="F558" s="106"/>
      <c r="G558" s="106"/>
      <c r="H558" s="106"/>
      <c r="I558" s="4"/>
      <c r="J558" s="4"/>
      <c r="K558" s="4"/>
      <c r="L558" s="4"/>
      <c r="M558" s="4"/>
      <c r="N558" s="4"/>
      <c r="O558" s="4"/>
    </row>
    <row r="559" spans="1:15" ht="1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</row>
    <row r="560" spans="1:15" ht="1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1:15" ht="15">
      <c r="A561" s="4"/>
      <c r="B561" s="4"/>
      <c r="C561" s="4"/>
      <c r="D561" s="4"/>
      <c r="E561" s="4"/>
      <c r="F561" s="58"/>
      <c r="G561" s="58"/>
      <c r="H561" s="58"/>
      <c r="I561" s="58"/>
      <c r="J561" s="58"/>
      <c r="K561" s="58"/>
      <c r="L561" s="58"/>
      <c r="M561" s="58"/>
      <c r="N561" s="58"/>
      <c r="O561" s="58"/>
    </row>
    <row r="562" spans="1:15" ht="15">
      <c r="A562" s="4"/>
      <c r="B562" s="4"/>
      <c r="C562" s="4"/>
      <c r="D562" s="4"/>
      <c r="E562" s="4"/>
      <c r="F562" s="83"/>
      <c r="G562" s="83"/>
      <c r="H562" s="83"/>
      <c r="I562" s="83"/>
      <c r="J562" s="83"/>
      <c r="K562" s="83"/>
      <c r="L562" s="83"/>
      <c r="M562" s="83"/>
      <c r="N562" s="83"/>
      <c r="O562" s="83"/>
    </row>
    <row r="563" spans="1:15" ht="15">
      <c r="A563" s="4"/>
      <c r="B563" s="4"/>
      <c r="C563" s="4"/>
      <c r="D563" s="4"/>
      <c r="E563" s="4"/>
      <c r="F563" s="83"/>
      <c r="G563" s="83"/>
      <c r="H563" s="83"/>
      <c r="I563" s="83"/>
      <c r="J563" s="83"/>
      <c r="K563" s="83"/>
      <c r="L563" s="83"/>
      <c r="M563" s="83"/>
      <c r="N563" s="83"/>
      <c r="O563" s="83"/>
    </row>
    <row r="564" spans="1:15" ht="15">
      <c r="A564" s="4"/>
      <c r="B564" s="4"/>
      <c r="C564" s="4"/>
      <c r="D564" s="4"/>
      <c r="E564" s="4"/>
      <c r="F564" s="83"/>
      <c r="G564" s="83"/>
      <c r="H564" s="83"/>
      <c r="I564" s="83"/>
      <c r="J564" s="83"/>
      <c r="K564" s="83"/>
      <c r="L564" s="83"/>
      <c r="M564" s="83"/>
      <c r="N564" s="83"/>
      <c r="O564" s="83"/>
    </row>
    <row r="565" spans="1:15" ht="15">
      <c r="A565" s="4"/>
      <c r="B565" s="4"/>
      <c r="C565" s="4"/>
      <c r="D565" s="4"/>
      <c r="E565" s="4"/>
      <c r="F565" s="83"/>
      <c r="G565" s="83"/>
      <c r="H565" s="83"/>
      <c r="I565" s="83"/>
      <c r="J565" s="83"/>
      <c r="K565" s="83"/>
      <c r="L565" s="83"/>
      <c r="M565" s="83"/>
      <c r="N565" s="83"/>
      <c r="O565" s="83"/>
    </row>
    <row r="566" spans="1:15" ht="15">
      <c r="A566" s="4"/>
      <c r="B566" s="4"/>
      <c r="C566" s="4"/>
      <c r="D566" s="4"/>
      <c r="E566" s="4"/>
      <c r="F566" s="83"/>
      <c r="G566" s="83"/>
      <c r="H566" s="83"/>
      <c r="I566" s="83"/>
      <c r="J566" s="83"/>
      <c r="K566" s="83"/>
      <c r="L566" s="83"/>
      <c r="M566" s="83"/>
      <c r="N566" s="83"/>
      <c r="O566" s="83"/>
    </row>
    <row r="567" spans="1:15" ht="15">
      <c r="A567" s="4"/>
      <c r="B567" s="4"/>
      <c r="C567" s="4"/>
      <c r="D567" s="4"/>
      <c r="E567" s="4"/>
      <c r="F567" s="83"/>
      <c r="G567" s="83"/>
      <c r="H567" s="83"/>
      <c r="I567" s="83"/>
      <c r="J567" s="83"/>
      <c r="K567" s="83"/>
      <c r="L567" s="83"/>
      <c r="M567" s="83"/>
      <c r="N567" s="83"/>
      <c r="O567" s="83"/>
    </row>
    <row r="568" spans="1:15" ht="15">
      <c r="A568" s="4"/>
      <c r="B568" s="4"/>
      <c r="C568" s="4"/>
      <c r="D568" s="4"/>
      <c r="E568" s="4"/>
      <c r="F568" s="58"/>
      <c r="G568" s="58"/>
      <c r="H568" s="58"/>
      <c r="I568" s="58"/>
      <c r="J568" s="58"/>
      <c r="K568" s="58"/>
      <c r="L568" s="58"/>
      <c r="M568" s="58"/>
      <c r="N568" s="58"/>
      <c r="O568" s="58"/>
    </row>
    <row r="569" spans="1:15" ht="15">
      <c r="A569" s="4"/>
      <c r="B569" s="4"/>
      <c r="C569" s="4"/>
      <c r="D569" s="4"/>
      <c r="E569" s="4"/>
      <c r="F569" s="108"/>
      <c r="G569" s="108"/>
      <c r="H569" s="108"/>
      <c r="I569" s="108"/>
      <c r="J569" s="108"/>
      <c r="K569" s="108"/>
      <c r="L569" s="108"/>
      <c r="M569" s="108"/>
      <c r="N569" s="108"/>
      <c r="O569" s="108"/>
    </row>
    <row r="570" spans="1:15" ht="15">
      <c r="A570" s="4"/>
      <c r="B570" s="4"/>
      <c r="C570" s="4"/>
      <c r="D570" s="4"/>
      <c r="E570" s="4"/>
      <c r="F570" s="58"/>
      <c r="G570" s="58"/>
      <c r="H570" s="58"/>
      <c r="I570" s="58"/>
      <c r="J570" s="58"/>
      <c r="K570" s="58"/>
      <c r="L570" s="58"/>
      <c r="M570" s="58"/>
      <c r="N570" s="58"/>
      <c r="O570" s="58"/>
    </row>
    <row r="571" spans="1:15" ht="15">
      <c r="A571" s="4"/>
      <c r="B571" s="4"/>
      <c r="C571" s="4"/>
      <c r="D571" s="4"/>
      <c r="E571" s="4"/>
      <c r="F571" s="58"/>
      <c r="G571" s="58"/>
      <c r="H571" s="58"/>
      <c r="I571" s="58"/>
      <c r="J571" s="58"/>
      <c r="K571" s="58"/>
      <c r="L571" s="58"/>
      <c r="M571" s="58"/>
      <c r="N571" s="58"/>
      <c r="O571" s="58"/>
    </row>
    <row r="572" spans="1:15" ht="15">
      <c r="A572" s="4"/>
      <c r="B572" s="4"/>
      <c r="C572" s="4"/>
      <c r="D572" s="4"/>
      <c r="E572" s="4"/>
      <c r="F572" s="58"/>
      <c r="G572" s="58"/>
      <c r="H572" s="58"/>
      <c r="I572" s="58"/>
      <c r="J572" s="58"/>
      <c r="K572" s="58"/>
      <c r="L572" s="58"/>
      <c r="M572" s="58"/>
      <c r="N572" s="58"/>
      <c r="O572" s="58"/>
    </row>
    <row r="573" spans="1:15" ht="15">
      <c r="A573" s="4"/>
      <c r="B573" s="4"/>
      <c r="C573" s="4"/>
      <c r="D573" s="4"/>
      <c r="E573" s="4"/>
      <c r="F573" s="50"/>
      <c r="G573" s="50"/>
      <c r="H573" s="50"/>
      <c r="I573" s="50"/>
      <c r="J573" s="50"/>
      <c r="K573" s="50"/>
      <c r="L573" s="50"/>
      <c r="M573" s="50"/>
      <c r="N573" s="50"/>
      <c r="O573" s="50"/>
    </row>
    <row r="574" spans="1:15" ht="15">
      <c r="A574" s="4"/>
      <c r="B574" s="4"/>
      <c r="C574" s="4"/>
      <c r="D574" s="4"/>
      <c r="E574" s="4"/>
      <c r="F574" s="50"/>
      <c r="G574" s="50"/>
      <c r="H574" s="50"/>
      <c r="I574" s="50"/>
      <c r="J574" s="50"/>
      <c r="K574" s="50"/>
      <c r="L574" s="50"/>
      <c r="M574" s="50"/>
      <c r="N574" s="50"/>
      <c r="O574" s="50"/>
    </row>
    <row r="575" spans="1:15" ht="1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</row>
    <row r="576" spans="1:15" ht="1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1:15" ht="1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</row>
  </sheetData>
  <printOptions horizontalCentered="1"/>
  <pageMargins left="0.25" right="0.25" top="0.75" bottom="0.75" header="0.25" footer="0.25"/>
  <pageSetup scale="45" orientation="portrait" horizontalDpi="1200" verticalDpi="1200" r:id="rId1"/>
  <headerFooter alignWithMargins="0">
    <oddHeader xml:space="preserve">&amp;RAttachment DH-1
</oddHeader>
    <oddFooter>&amp;R&amp;D&amp;T</oddFooter>
  </headerFooter>
  <rowBreaks count="7" manualBreakCount="7">
    <brk id="31" max="14" man="1"/>
    <brk id="130" max="14" man="1"/>
    <brk id="168" max="14" man="1"/>
    <brk id="215" max="13" man="1"/>
    <brk id="323" max="13" man="1"/>
    <brk id="424" max="13" man="1"/>
    <brk id="48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4"/>
  <sheetViews>
    <sheetView topLeftCell="D19" zoomScale="75" zoomScaleNormal="75" workbookViewId="0">
      <selection activeCell="D66" sqref="D66"/>
    </sheetView>
  </sheetViews>
  <sheetFormatPr defaultRowHeight="12.75"/>
  <cols>
    <col min="1" max="1" width="15.7109375" style="138" customWidth="1"/>
    <col min="2" max="2" width="15.42578125" style="138" customWidth="1"/>
    <col min="3" max="4" width="15.7109375" style="138" customWidth="1"/>
    <col min="5" max="5" width="5.7109375" style="138" customWidth="1"/>
    <col min="6" max="10" width="24.7109375" style="138" customWidth="1"/>
    <col min="11" max="15" width="18.7109375" style="138" customWidth="1"/>
    <col min="16" max="16" width="20.7109375" style="138" customWidth="1"/>
    <col min="17" max="17" width="8.7109375" style="138" customWidth="1"/>
    <col min="18" max="256" width="9.140625" style="138"/>
    <col min="257" max="257" width="15.7109375" style="138" customWidth="1"/>
    <col min="258" max="258" width="15.42578125" style="138" customWidth="1"/>
    <col min="259" max="260" width="15.7109375" style="138" customWidth="1"/>
    <col min="261" max="261" width="5.7109375" style="138" customWidth="1"/>
    <col min="262" max="264" width="24.7109375" style="138" customWidth="1"/>
    <col min="265" max="265" width="5.7109375" style="138" customWidth="1"/>
    <col min="266" max="266" width="24.7109375" style="138" customWidth="1"/>
    <col min="267" max="267" width="5.7109375" style="138" customWidth="1"/>
    <col min="268" max="270" width="18.7109375" style="138" customWidth="1"/>
    <col min="271" max="271" width="5.7109375" style="138" customWidth="1"/>
    <col min="272" max="272" width="20.7109375" style="138" customWidth="1"/>
    <col min="273" max="273" width="8.7109375" style="138" customWidth="1"/>
    <col min="274" max="512" width="9.140625" style="138"/>
    <col min="513" max="513" width="15.7109375" style="138" customWidth="1"/>
    <col min="514" max="514" width="15.42578125" style="138" customWidth="1"/>
    <col min="515" max="516" width="15.7109375" style="138" customWidth="1"/>
    <col min="517" max="517" width="5.7109375" style="138" customWidth="1"/>
    <col min="518" max="520" width="24.7109375" style="138" customWidth="1"/>
    <col min="521" max="521" width="5.7109375" style="138" customWidth="1"/>
    <col min="522" max="522" width="24.7109375" style="138" customWidth="1"/>
    <col min="523" max="523" width="5.7109375" style="138" customWidth="1"/>
    <col min="524" max="526" width="18.7109375" style="138" customWidth="1"/>
    <col min="527" max="527" width="5.7109375" style="138" customWidth="1"/>
    <col min="528" max="528" width="20.7109375" style="138" customWidth="1"/>
    <col min="529" max="529" width="8.7109375" style="138" customWidth="1"/>
    <col min="530" max="768" width="9.140625" style="138"/>
    <col min="769" max="769" width="15.7109375" style="138" customWidth="1"/>
    <col min="770" max="770" width="15.42578125" style="138" customWidth="1"/>
    <col min="771" max="772" width="15.7109375" style="138" customWidth="1"/>
    <col min="773" max="773" width="5.7109375" style="138" customWidth="1"/>
    <col min="774" max="776" width="24.7109375" style="138" customWidth="1"/>
    <col min="777" max="777" width="5.7109375" style="138" customWidth="1"/>
    <col min="778" max="778" width="24.7109375" style="138" customWidth="1"/>
    <col min="779" max="779" width="5.7109375" style="138" customWidth="1"/>
    <col min="780" max="782" width="18.7109375" style="138" customWidth="1"/>
    <col min="783" max="783" width="5.7109375" style="138" customWidth="1"/>
    <col min="784" max="784" width="20.7109375" style="138" customWidth="1"/>
    <col min="785" max="785" width="8.7109375" style="138" customWidth="1"/>
    <col min="786" max="1024" width="9.140625" style="138"/>
    <col min="1025" max="1025" width="15.7109375" style="138" customWidth="1"/>
    <col min="1026" max="1026" width="15.42578125" style="138" customWidth="1"/>
    <col min="1027" max="1028" width="15.7109375" style="138" customWidth="1"/>
    <col min="1029" max="1029" width="5.7109375" style="138" customWidth="1"/>
    <col min="1030" max="1032" width="24.7109375" style="138" customWidth="1"/>
    <col min="1033" max="1033" width="5.7109375" style="138" customWidth="1"/>
    <col min="1034" max="1034" width="24.7109375" style="138" customWidth="1"/>
    <col min="1035" max="1035" width="5.7109375" style="138" customWidth="1"/>
    <col min="1036" max="1038" width="18.7109375" style="138" customWidth="1"/>
    <col min="1039" max="1039" width="5.7109375" style="138" customWidth="1"/>
    <col min="1040" max="1040" width="20.7109375" style="138" customWidth="1"/>
    <col min="1041" max="1041" width="8.7109375" style="138" customWidth="1"/>
    <col min="1042" max="1280" width="9.140625" style="138"/>
    <col min="1281" max="1281" width="15.7109375" style="138" customWidth="1"/>
    <col min="1282" max="1282" width="15.42578125" style="138" customWidth="1"/>
    <col min="1283" max="1284" width="15.7109375" style="138" customWidth="1"/>
    <col min="1285" max="1285" width="5.7109375" style="138" customWidth="1"/>
    <col min="1286" max="1288" width="24.7109375" style="138" customWidth="1"/>
    <col min="1289" max="1289" width="5.7109375" style="138" customWidth="1"/>
    <col min="1290" max="1290" width="24.7109375" style="138" customWidth="1"/>
    <col min="1291" max="1291" width="5.7109375" style="138" customWidth="1"/>
    <col min="1292" max="1294" width="18.7109375" style="138" customWidth="1"/>
    <col min="1295" max="1295" width="5.7109375" style="138" customWidth="1"/>
    <col min="1296" max="1296" width="20.7109375" style="138" customWidth="1"/>
    <col min="1297" max="1297" width="8.7109375" style="138" customWidth="1"/>
    <col min="1298" max="1536" width="9.140625" style="138"/>
    <col min="1537" max="1537" width="15.7109375" style="138" customWidth="1"/>
    <col min="1538" max="1538" width="15.42578125" style="138" customWidth="1"/>
    <col min="1539" max="1540" width="15.7109375" style="138" customWidth="1"/>
    <col min="1541" max="1541" width="5.7109375" style="138" customWidth="1"/>
    <col min="1542" max="1544" width="24.7109375" style="138" customWidth="1"/>
    <col min="1545" max="1545" width="5.7109375" style="138" customWidth="1"/>
    <col min="1546" max="1546" width="24.7109375" style="138" customWidth="1"/>
    <col min="1547" max="1547" width="5.7109375" style="138" customWidth="1"/>
    <col min="1548" max="1550" width="18.7109375" style="138" customWidth="1"/>
    <col min="1551" max="1551" width="5.7109375" style="138" customWidth="1"/>
    <col min="1552" max="1552" width="20.7109375" style="138" customWidth="1"/>
    <col min="1553" max="1553" width="8.7109375" style="138" customWidth="1"/>
    <col min="1554" max="1792" width="9.140625" style="138"/>
    <col min="1793" max="1793" width="15.7109375" style="138" customWidth="1"/>
    <col min="1794" max="1794" width="15.42578125" style="138" customWidth="1"/>
    <col min="1795" max="1796" width="15.7109375" style="138" customWidth="1"/>
    <col min="1797" max="1797" width="5.7109375" style="138" customWidth="1"/>
    <col min="1798" max="1800" width="24.7109375" style="138" customWidth="1"/>
    <col min="1801" max="1801" width="5.7109375" style="138" customWidth="1"/>
    <col min="1802" max="1802" width="24.7109375" style="138" customWidth="1"/>
    <col min="1803" max="1803" width="5.7109375" style="138" customWidth="1"/>
    <col min="1804" max="1806" width="18.7109375" style="138" customWidth="1"/>
    <col min="1807" max="1807" width="5.7109375" style="138" customWidth="1"/>
    <col min="1808" max="1808" width="20.7109375" style="138" customWidth="1"/>
    <col min="1809" max="1809" width="8.7109375" style="138" customWidth="1"/>
    <col min="1810" max="2048" width="9.140625" style="138"/>
    <col min="2049" max="2049" width="15.7109375" style="138" customWidth="1"/>
    <col min="2050" max="2050" width="15.42578125" style="138" customWidth="1"/>
    <col min="2051" max="2052" width="15.7109375" style="138" customWidth="1"/>
    <col min="2053" max="2053" width="5.7109375" style="138" customWidth="1"/>
    <col min="2054" max="2056" width="24.7109375" style="138" customWidth="1"/>
    <col min="2057" max="2057" width="5.7109375" style="138" customWidth="1"/>
    <col min="2058" max="2058" width="24.7109375" style="138" customWidth="1"/>
    <col min="2059" max="2059" width="5.7109375" style="138" customWidth="1"/>
    <col min="2060" max="2062" width="18.7109375" style="138" customWidth="1"/>
    <col min="2063" max="2063" width="5.7109375" style="138" customWidth="1"/>
    <col min="2064" max="2064" width="20.7109375" style="138" customWidth="1"/>
    <col min="2065" max="2065" width="8.7109375" style="138" customWidth="1"/>
    <col min="2066" max="2304" width="9.140625" style="138"/>
    <col min="2305" max="2305" width="15.7109375" style="138" customWidth="1"/>
    <col min="2306" max="2306" width="15.42578125" style="138" customWidth="1"/>
    <col min="2307" max="2308" width="15.7109375" style="138" customWidth="1"/>
    <col min="2309" max="2309" width="5.7109375" style="138" customWidth="1"/>
    <col min="2310" max="2312" width="24.7109375" style="138" customWidth="1"/>
    <col min="2313" max="2313" width="5.7109375" style="138" customWidth="1"/>
    <col min="2314" max="2314" width="24.7109375" style="138" customWidth="1"/>
    <col min="2315" max="2315" width="5.7109375" style="138" customWidth="1"/>
    <col min="2316" max="2318" width="18.7109375" style="138" customWidth="1"/>
    <col min="2319" max="2319" width="5.7109375" style="138" customWidth="1"/>
    <col min="2320" max="2320" width="20.7109375" style="138" customWidth="1"/>
    <col min="2321" max="2321" width="8.7109375" style="138" customWidth="1"/>
    <col min="2322" max="2560" width="9.140625" style="138"/>
    <col min="2561" max="2561" width="15.7109375" style="138" customWidth="1"/>
    <col min="2562" max="2562" width="15.42578125" style="138" customWidth="1"/>
    <col min="2563" max="2564" width="15.7109375" style="138" customWidth="1"/>
    <col min="2565" max="2565" width="5.7109375" style="138" customWidth="1"/>
    <col min="2566" max="2568" width="24.7109375" style="138" customWidth="1"/>
    <col min="2569" max="2569" width="5.7109375" style="138" customWidth="1"/>
    <col min="2570" max="2570" width="24.7109375" style="138" customWidth="1"/>
    <col min="2571" max="2571" width="5.7109375" style="138" customWidth="1"/>
    <col min="2572" max="2574" width="18.7109375" style="138" customWidth="1"/>
    <col min="2575" max="2575" width="5.7109375" style="138" customWidth="1"/>
    <col min="2576" max="2576" width="20.7109375" style="138" customWidth="1"/>
    <col min="2577" max="2577" width="8.7109375" style="138" customWidth="1"/>
    <col min="2578" max="2816" width="9.140625" style="138"/>
    <col min="2817" max="2817" width="15.7109375" style="138" customWidth="1"/>
    <col min="2818" max="2818" width="15.42578125" style="138" customWidth="1"/>
    <col min="2819" max="2820" width="15.7109375" style="138" customWidth="1"/>
    <col min="2821" max="2821" width="5.7109375" style="138" customWidth="1"/>
    <col min="2822" max="2824" width="24.7109375" style="138" customWidth="1"/>
    <col min="2825" max="2825" width="5.7109375" style="138" customWidth="1"/>
    <col min="2826" max="2826" width="24.7109375" style="138" customWidth="1"/>
    <col min="2827" max="2827" width="5.7109375" style="138" customWidth="1"/>
    <col min="2828" max="2830" width="18.7109375" style="138" customWidth="1"/>
    <col min="2831" max="2831" width="5.7109375" style="138" customWidth="1"/>
    <col min="2832" max="2832" width="20.7109375" style="138" customWidth="1"/>
    <col min="2833" max="2833" width="8.7109375" style="138" customWidth="1"/>
    <col min="2834" max="3072" width="9.140625" style="138"/>
    <col min="3073" max="3073" width="15.7109375" style="138" customWidth="1"/>
    <col min="3074" max="3074" width="15.42578125" style="138" customWidth="1"/>
    <col min="3075" max="3076" width="15.7109375" style="138" customWidth="1"/>
    <col min="3077" max="3077" width="5.7109375" style="138" customWidth="1"/>
    <col min="3078" max="3080" width="24.7109375" style="138" customWidth="1"/>
    <col min="3081" max="3081" width="5.7109375" style="138" customWidth="1"/>
    <col min="3082" max="3082" width="24.7109375" style="138" customWidth="1"/>
    <col min="3083" max="3083" width="5.7109375" style="138" customWidth="1"/>
    <col min="3084" max="3086" width="18.7109375" style="138" customWidth="1"/>
    <col min="3087" max="3087" width="5.7109375" style="138" customWidth="1"/>
    <col min="3088" max="3088" width="20.7109375" style="138" customWidth="1"/>
    <col min="3089" max="3089" width="8.7109375" style="138" customWidth="1"/>
    <col min="3090" max="3328" width="9.140625" style="138"/>
    <col min="3329" max="3329" width="15.7109375" style="138" customWidth="1"/>
    <col min="3330" max="3330" width="15.42578125" style="138" customWidth="1"/>
    <col min="3331" max="3332" width="15.7109375" style="138" customWidth="1"/>
    <col min="3333" max="3333" width="5.7109375" style="138" customWidth="1"/>
    <col min="3334" max="3336" width="24.7109375" style="138" customWidth="1"/>
    <col min="3337" max="3337" width="5.7109375" style="138" customWidth="1"/>
    <col min="3338" max="3338" width="24.7109375" style="138" customWidth="1"/>
    <col min="3339" max="3339" width="5.7109375" style="138" customWidth="1"/>
    <col min="3340" max="3342" width="18.7109375" style="138" customWidth="1"/>
    <col min="3343" max="3343" width="5.7109375" style="138" customWidth="1"/>
    <col min="3344" max="3344" width="20.7109375" style="138" customWidth="1"/>
    <col min="3345" max="3345" width="8.7109375" style="138" customWidth="1"/>
    <col min="3346" max="3584" width="9.140625" style="138"/>
    <col min="3585" max="3585" width="15.7109375" style="138" customWidth="1"/>
    <col min="3586" max="3586" width="15.42578125" style="138" customWidth="1"/>
    <col min="3587" max="3588" width="15.7109375" style="138" customWidth="1"/>
    <col min="3589" max="3589" width="5.7109375" style="138" customWidth="1"/>
    <col min="3590" max="3592" width="24.7109375" style="138" customWidth="1"/>
    <col min="3593" max="3593" width="5.7109375" style="138" customWidth="1"/>
    <col min="3594" max="3594" width="24.7109375" style="138" customWidth="1"/>
    <col min="3595" max="3595" width="5.7109375" style="138" customWidth="1"/>
    <col min="3596" max="3598" width="18.7109375" style="138" customWidth="1"/>
    <col min="3599" max="3599" width="5.7109375" style="138" customWidth="1"/>
    <col min="3600" max="3600" width="20.7109375" style="138" customWidth="1"/>
    <col min="3601" max="3601" width="8.7109375" style="138" customWidth="1"/>
    <col min="3602" max="3840" width="9.140625" style="138"/>
    <col min="3841" max="3841" width="15.7109375" style="138" customWidth="1"/>
    <col min="3842" max="3842" width="15.42578125" style="138" customWidth="1"/>
    <col min="3843" max="3844" width="15.7109375" style="138" customWidth="1"/>
    <col min="3845" max="3845" width="5.7109375" style="138" customWidth="1"/>
    <col min="3846" max="3848" width="24.7109375" style="138" customWidth="1"/>
    <col min="3849" max="3849" width="5.7109375" style="138" customWidth="1"/>
    <col min="3850" max="3850" width="24.7109375" style="138" customWidth="1"/>
    <col min="3851" max="3851" width="5.7109375" style="138" customWidth="1"/>
    <col min="3852" max="3854" width="18.7109375" style="138" customWidth="1"/>
    <col min="3855" max="3855" width="5.7109375" style="138" customWidth="1"/>
    <col min="3856" max="3856" width="20.7109375" style="138" customWidth="1"/>
    <col min="3857" max="3857" width="8.7109375" style="138" customWidth="1"/>
    <col min="3858" max="4096" width="9.140625" style="138"/>
    <col min="4097" max="4097" width="15.7109375" style="138" customWidth="1"/>
    <col min="4098" max="4098" width="15.42578125" style="138" customWidth="1"/>
    <col min="4099" max="4100" width="15.7109375" style="138" customWidth="1"/>
    <col min="4101" max="4101" width="5.7109375" style="138" customWidth="1"/>
    <col min="4102" max="4104" width="24.7109375" style="138" customWidth="1"/>
    <col min="4105" max="4105" width="5.7109375" style="138" customWidth="1"/>
    <col min="4106" max="4106" width="24.7109375" style="138" customWidth="1"/>
    <col min="4107" max="4107" width="5.7109375" style="138" customWidth="1"/>
    <col min="4108" max="4110" width="18.7109375" style="138" customWidth="1"/>
    <col min="4111" max="4111" width="5.7109375" style="138" customWidth="1"/>
    <col min="4112" max="4112" width="20.7109375" style="138" customWidth="1"/>
    <col min="4113" max="4113" width="8.7109375" style="138" customWidth="1"/>
    <col min="4114" max="4352" width="9.140625" style="138"/>
    <col min="4353" max="4353" width="15.7109375" style="138" customWidth="1"/>
    <col min="4354" max="4354" width="15.42578125" style="138" customWidth="1"/>
    <col min="4355" max="4356" width="15.7109375" style="138" customWidth="1"/>
    <col min="4357" max="4357" width="5.7109375" style="138" customWidth="1"/>
    <col min="4358" max="4360" width="24.7109375" style="138" customWidth="1"/>
    <col min="4361" max="4361" width="5.7109375" style="138" customWidth="1"/>
    <col min="4362" max="4362" width="24.7109375" style="138" customWidth="1"/>
    <col min="4363" max="4363" width="5.7109375" style="138" customWidth="1"/>
    <col min="4364" max="4366" width="18.7109375" style="138" customWidth="1"/>
    <col min="4367" max="4367" width="5.7109375" style="138" customWidth="1"/>
    <col min="4368" max="4368" width="20.7109375" style="138" customWidth="1"/>
    <col min="4369" max="4369" width="8.7109375" style="138" customWidth="1"/>
    <col min="4370" max="4608" width="9.140625" style="138"/>
    <col min="4609" max="4609" width="15.7109375" style="138" customWidth="1"/>
    <col min="4610" max="4610" width="15.42578125" style="138" customWidth="1"/>
    <col min="4611" max="4612" width="15.7109375" style="138" customWidth="1"/>
    <col min="4613" max="4613" width="5.7109375" style="138" customWidth="1"/>
    <col min="4614" max="4616" width="24.7109375" style="138" customWidth="1"/>
    <col min="4617" max="4617" width="5.7109375" style="138" customWidth="1"/>
    <col min="4618" max="4618" width="24.7109375" style="138" customWidth="1"/>
    <col min="4619" max="4619" width="5.7109375" style="138" customWidth="1"/>
    <col min="4620" max="4622" width="18.7109375" style="138" customWidth="1"/>
    <col min="4623" max="4623" width="5.7109375" style="138" customWidth="1"/>
    <col min="4624" max="4624" width="20.7109375" style="138" customWidth="1"/>
    <col min="4625" max="4625" width="8.7109375" style="138" customWidth="1"/>
    <col min="4626" max="4864" width="9.140625" style="138"/>
    <col min="4865" max="4865" width="15.7109375" style="138" customWidth="1"/>
    <col min="4866" max="4866" width="15.42578125" style="138" customWidth="1"/>
    <col min="4867" max="4868" width="15.7109375" style="138" customWidth="1"/>
    <col min="4869" max="4869" width="5.7109375" style="138" customWidth="1"/>
    <col min="4870" max="4872" width="24.7109375" style="138" customWidth="1"/>
    <col min="4873" max="4873" width="5.7109375" style="138" customWidth="1"/>
    <col min="4874" max="4874" width="24.7109375" style="138" customWidth="1"/>
    <col min="4875" max="4875" width="5.7109375" style="138" customWidth="1"/>
    <col min="4876" max="4878" width="18.7109375" style="138" customWidth="1"/>
    <col min="4879" max="4879" width="5.7109375" style="138" customWidth="1"/>
    <col min="4880" max="4880" width="20.7109375" style="138" customWidth="1"/>
    <col min="4881" max="4881" width="8.7109375" style="138" customWidth="1"/>
    <col min="4882" max="5120" width="9.140625" style="138"/>
    <col min="5121" max="5121" width="15.7109375" style="138" customWidth="1"/>
    <col min="5122" max="5122" width="15.42578125" style="138" customWidth="1"/>
    <col min="5123" max="5124" width="15.7109375" style="138" customWidth="1"/>
    <col min="5125" max="5125" width="5.7109375" style="138" customWidth="1"/>
    <col min="5126" max="5128" width="24.7109375" style="138" customWidth="1"/>
    <col min="5129" max="5129" width="5.7109375" style="138" customWidth="1"/>
    <col min="5130" max="5130" width="24.7109375" style="138" customWidth="1"/>
    <col min="5131" max="5131" width="5.7109375" style="138" customWidth="1"/>
    <col min="5132" max="5134" width="18.7109375" style="138" customWidth="1"/>
    <col min="5135" max="5135" width="5.7109375" style="138" customWidth="1"/>
    <col min="5136" max="5136" width="20.7109375" style="138" customWidth="1"/>
    <col min="5137" max="5137" width="8.7109375" style="138" customWidth="1"/>
    <col min="5138" max="5376" width="9.140625" style="138"/>
    <col min="5377" max="5377" width="15.7109375" style="138" customWidth="1"/>
    <col min="5378" max="5378" width="15.42578125" style="138" customWidth="1"/>
    <col min="5379" max="5380" width="15.7109375" style="138" customWidth="1"/>
    <col min="5381" max="5381" width="5.7109375" style="138" customWidth="1"/>
    <col min="5382" max="5384" width="24.7109375" style="138" customWidth="1"/>
    <col min="5385" max="5385" width="5.7109375" style="138" customWidth="1"/>
    <col min="5386" max="5386" width="24.7109375" style="138" customWidth="1"/>
    <col min="5387" max="5387" width="5.7109375" style="138" customWidth="1"/>
    <col min="5388" max="5390" width="18.7109375" style="138" customWidth="1"/>
    <col min="5391" max="5391" width="5.7109375" style="138" customWidth="1"/>
    <col min="5392" max="5392" width="20.7109375" style="138" customWidth="1"/>
    <col min="5393" max="5393" width="8.7109375" style="138" customWidth="1"/>
    <col min="5394" max="5632" width="9.140625" style="138"/>
    <col min="5633" max="5633" width="15.7109375" style="138" customWidth="1"/>
    <col min="5634" max="5634" width="15.42578125" style="138" customWidth="1"/>
    <col min="5635" max="5636" width="15.7109375" style="138" customWidth="1"/>
    <col min="5637" max="5637" width="5.7109375" style="138" customWidth="1"/>
    <col min="5638" max="5640" width="24.7109375" style="138" customWidth="1"/>
    <col min="5641" max="5641" width="5.7109375" style="138" customWidth="1"/>
    <col min="5642" max="5642" width="24.7109375" style="138" customWidth="1"/>
    <col min="5643" max="5643" width="5.7109375" style="138" customWidth="1"/>
    <col min="5644" max="5646" width="18.7109375" style="138" customWidth="1"/>
    <col min="5647" max="5647" width="5.7109375" style="138" customWidth="1"/>
    <col min="5648" max="5648" width="20.7109375" style="138" customWidth="1"/>
    <col min="5649" max="5649" width="8.7109375" style="138" customWidth="1"/>
    <col min="5650" max="5888" width="9.140625" style="138"/>
    <col min="5889" max="5889" width="15.7109375" style="138" customWidth="1"/>
    <col min="5890" max="5890" width="15.42578125" style="138" customWidth="1"/>
    <col min="5891" max="5892" width="15.7109375" style="138" customWidth="1"/>
    <col min="5893" max="5893" width="5.7109375" style="138" customWidth="1"/>
    <col min="5894" max="5896" width="24.7109375" style="138" customWidth="1"/>
    <col min="5897" max="5897" width="5.7109375" style="138" customWidth="1"/>
    <col min="5898" max="5898" width="24.7109375" style="138" customWidth="1"/>
    <col min="5899" max="5899" width="5.7109375" style="138" customWidth="1"/>
    <col min="5900" max="5902" width="18.7109375" style="138" customWidth="1"/>
    <col min="5903" max="5903" width="5.7109375" style="138" customWidth="1"/>
    <col min="5904" max="5904" width="20.7109375" style="138" customWidth="1"/>
    <col min="5905" max="5905" width="8.7109375" style="138" customWidth="1"/>
    <col min="5906" max="6144" width="9.140625" style="138"/>
    <col min="6145" max="6145" width="15.7109375" style="138" customWidth="1"/>
    <col min="6146" max="6146" width="15.42578125" style="138" customWidth="1"/>
    <col min="6147" max="6148" width="15.7109375" style="138" customWidth="1"/>
    <col min="6149" max="6149" width="5.7109375" style="138" customWidth="1"/>
    <col min="6150" max="6152" width="24.7109375" style="138" customWidth="1"/>
    <col min="6153" max="6153" width="5.7109375" style="138" customWidth="1"/>
    <col min="6154" max="6154" width="24.7109375" style="138" customWidth="1"/>
    <col min="6155" max="6155" width="5.7109375" style="138" customWidth="1"/>
    <col min="6156" max="6158" width="18.7109375" style="138" customWidth="1"/>
    <col min="6159" max="6159" width="5.7109375" style="138" customWidth="1"/>
    <col min="6160" max="6160" width="20.7109375" style="138" customWidth="1"/>
    <col min="6161" max="6161" width="8.7109375" style="138" customWidth="1"/>
    <col min="6162" max="6400" width="9.140625" style="138"/>
    <col min="6401" max="6401" width="15.7109375" style="138" customWidth="1"/>
    <col min="6402" max="6402" width="15.42578125" style="138" customWidth="1"/>
    <col min="6403" max="6404" width="15.7109375" style="138" customWidth="1"/>
    <col min="6405" max="6405" width="5.7109375" style="138" customWidth="1"/>
    <col min="6406" max="6408" width="24.7109375" style="138" customWidth="1"/>
    <col min="6409" max="6409" width="5.7109375" style="138" customWidth="1"/>
    <col min="6410" max="6410" width="24.7109375" style="138" customWidth="1"/>
    <col min="6411" max="6411" width="5.7109375" style="138" customWidth="1"/>
    <col min="6412" max="6414" width="18.7109375" style="138" customWidth="1"/>
    <col min="6415" max="6415" width="5.7109375" style="138" customWidth="1"/>
    <col min="6416" max="6416" width="20.7109375" style="138" customWidth="1"/>
    <col min="6417" max="6417" width="8.7109375" style="138" customWidth="1"/>
    <col min="6418" max="6656" width="9.140625" style="138"/>
    <col min="6657" max="6657" width="15.7109375" style="138" customWidth="1"/>
    <col min="6658" max="6658" width="15.42578125" style="138" customWidth="1"/>
    <col min="6659" max="6660" width="15.7109375" style="138" customWidth="1"/>
    <col min="6661" max="6661" width="5.7109375" style="138" customWidth="1"/>
    <col min="6662" max="6664" width="24.7109375" style="138" customWidth="1"/>
    <col min="6665" max="6665" width="5.7109375" style="138" customWidth="1"/>
    <col min="6666" max="6666" width="24.7109375" style="138" customWidth="1"/>
    <col min="6667" max="6667" width="5.7109375" style="138" customWidth="1"/>
    <col min="6668" max="6670" width="18.7109375" style="138" customWidth="1"/>
    <col min="6671" max="6671" width="5.7109375" style="138" customWidth="1"/>
    <col min="6672" max="6672" width="20.7109375" style="138" customWidth="1"/>
    <col min="6673" max="6673" width="8.7109375" style="138" customWidth="1"/>
    <col min="6674" max="6912" width="9.140625" style="138"/>
    <col min="6913" max="6913" width="15.7109375" style="138" customWidth="1"/>
    <col min="6914" max="6914" width="15.42578125" style="138" customWidth="1"/>
    <col min="6915" max="6916" width="15.7109375" style="138" customWidth="1"/>
    <col min="6917" max="6917" width="5.7109375" style="138" customWidth="1"/>
    <col min="6918" max="6920" width="24.7109375" style="138" customWidth="1"/>
    <col min="6921" max="6921" width="5.7109375" style="138" customWidth="1"/>
    <col min="6922" max="6922" width="24.7109375" style="138" customWidth="1"/>
    <col min="6923" max="6923" width="5.7109375" style="138" customWidth="1"/>
    <col min="6924" max="6926" width="18.7109375" style="138" customWidth="1"/>
    <col min="6927" max="6927" width="5.7109375" style="138" customWidth="1"/>
    <col min="6928" max="6928" width="20.7109375" style="138" customWidth="1"/>
    <col min="6929" max="6929" width="8.7109375" style="138" customWidth="1"/>
    <col min="6930" max="7168" width="9.140625" style="138"/>
    <col min="7169" max="7169" width="15.7109375" style="138" customWidth="1"/>
    <col min="7170" max="7170" width="15.42578125" style="138" customWidth="1"/>
    <col min="7171" max="7172" width="15.7109375" style="138" customWidth="1"/>
    <col min="7173" max="7173" width="5.7109375" style="138" customWidth="1"/>
    <col min="7174" max="7176" width="24.7109375" style="138" customWidth="1"/>
    <col min="7177" max="7177" width="5.7109375" style="138" customWidth="1"/>
    <col min="7178" max="7178" width="24.7109375" style="138" customWidth="1"/>
    <col min="7179" max="7179" width="5.7109375" style="138" customWidth="1"/>
    <col min="7180" max="7182" width="18.7109375" style="138" customWidth="1"/>
    <col min="7183" max="7183" width="5.7109375" style="138" customWidth="1"/>
    <col min="7184" max="7184" width="20.7109375" style="138" customWidth="1"/>
    <col min="7185" max="7185" width="8.7109375" style="138" customWidth="1"/>
    <col min="7186" max="7424" width="9.140625" style="138"/>
    <col min="7425" max="7425" width="15.7109375" style="138" customWidth="1"/>
    <col min="7426" max="7426" width="15.42578125" style="138" customWidth="1"/>
    <col min="7427" max="7428" width="15.7109375" style="138" customWidth="1"/>
    <col min="7429" max="7429" width="5.7109375" style="138" customWidth="1"/>
    <col min="7430" max="7432" width="24.7109375" style="138" customWidth="1"/>
    <col min="7433" max="7433" width="5.7109375" style="138" customWidth="1"/>
    <col min="7434" max="7434" width="24.7109375" style="138" customWidth="1"/>
    <col min="7435" max="7435" width="5.7109375" style="138" customWidth="1"/>
    <col min="7436" max="7438" width="18.7109375" style="138" customWidth="1"/>
    <col min="7439" max="7439" width="5.7109375" style="138" customWidth="1"/>
    <col min="7440" max="7440" width="20.7109375" style="138" customWidth="1"/>
    <col min="7441" max="7441" width="8.7109375" style="138" customWidth="1"/>
    <col min="7442" max="7680" width="9.140625" style="138"/>
    <col min="7681" max="7681" width="15.7109375" style="138" customWidth="1"/>
    <col min="7682" max="7682" width="15.42578125" style="138" customWidth="1"/>
    <col min="7683" max="7684" width="15.7109375" style="138" customWidth="1"/>
    <col min="7685" max="7685" width="5.7109375" style="138" customWidth="1"/>
    <col min="7686" max="7688" width="24.7109375" style="138" customWidth="1"/>
    <col min="7689" max="7689" width="5.7109375" style="138" customWidth="1"/>
    <col min="7690" max="7690" width="24.7109375" style="138" customWidth="1"/>
    <col min="7691" max="7691" width="5.7109375" style="138" customWidth="1"/>
    <col min="7692" max="7694" width="18.7109375" style="138" customWidth="1"/>
    <col min="7695" max="7695" width="5.7109375" style="138" customWidth="1"/>
    <col min="7696" max="7696" width="20.7109375" style="138" customWidth="1"/>
    <col min="7697" max="7697" width="8.7109375" style="138" customWidth="1"/>
    <col min="7698" max="7936" width="9.140625" style="138"/>
    <col min="7937" max="7937" width="15.7109375" style="138" customWidth="1"/>
    <col min="7938" max="7938" width="15.42578125" style="138" customWidth="1"/>
    <col min="7939" max="7940" width="15.7109375" style="138" customWidth="1"/>
    <col min="7941" max="7941" width="5.7109375" style="138" customWidth="1"/>
    <col min="7942" max="7944" width="24.7109375" style="138" customWidth="1"/>
    <col min="7945" max="7945" width="5.7109375" style="138" customWidth="1"/>
    <col min="7946" max="7946" width="24.7109375" style="138" customWidth="1"/>
    <col min="7947" max="7947" width="5.7109375" style="138" customWidth="1"/>
    <col min="7948" max="7950" width="18.7109375" style="138" customWidth="1"/>
    <col min="7951" max="7951" width="5.7109375" style="138" customWidth="1"/>
    <col min="7952" max="7952" width="20.7109375" style="138" customWidth="1"/>
    <col min="7953" max="7953" width="8.7109375" style="138" customWidth="1"/>
    <col min="7954" max="8192" width="9.140625" style="138"/>
    <col min="8193" max="8193" width="15.7109375" style="138" customWidth="1"/>
    <col min="8194" max="8194" width="15.42578125" style="138" customWidth="1"/>
    <col min="8195" max="8196" width="15.7109375" style="138" customWidth="1"/>
    <col min="8197" max="8197" width="5.7109375" style="138" customWidth="1"/>
    <col min="8198" max="8200" width="24.7109375" style="138" customWidth="1"/>
    <col min="8201" max="8201" width="5.7109375" style="138" customWidth="1"/>
    <col min="8202" max="8202" width="24.7109375" style="138" customWidth="1"/>
    <col min="8203" max="8203" width="5.7109375" style="138" customWidth="1"/>
    <col min="8204" max="8206" width="18.7109375" style="138" customWidth="1"/>
    <col min="8207" max="8207" width="5.7109375" style="138" customWidth="1"/>
    <col min="8208" max="8208" width="20.7109375" style="138" customWidth="1"/>
    <col min="8209" max="8209" width="8.7109375" style="138" customWidth="1"/>
    <col min="8210" max="8448" width="9.140625" style="138"/>
    <col min="8449" max="8449" width="15.7109375" style="138" customWidth="1"/>
    <col min="8450" max="8450" width="15.42578125" style="138" customWidth="1"/>
    <col min="8451" max="8452" width="15.7109375" style="138" customWidth="1"/>
    <col min="8453" max="8453" width="5.7109375" style="138" customWidth="1"/>
    <col min="8454" max="8456" width="24.7109375" style="138" customWidth="1"/>
    <col min="8457" max="8457" width="5.7109375" style="138" customWidth="1"/>
    <col min="8458" max="8458" width="24.7109375" style="138" customWidth="1"/>
    <col min="8459" max="8459" width="5.7109375" style="138" customWidth="1"/>
    <col min="8460" max="8462" width="18.7109375" style="138" customWidth="1"/>
    <col min="8463" max="8463" width="5.7109375" style="138" customWidth="1"/>
    <col min="8464" max="8464" width="20.7109375" style="138" customWidth="1"/>
    <col min="8465" max="8465" width="8.7109375" style="138" customWidth="1"/>
    <col min="8466" max="8704" width="9.140625" style="138"/>
    <col min="8705" max="8705" width="15.7109375" style="138" customWidth="1"/>
    <col min="8706" max="8706" width="15.42578125" style="138" customWidth="1"/>
    <col min="8707" max="8708" width="15.7109375" style="138" customWidth="1"/>
    <col min="8709" max="8709" width="5.7109375" style="138" customWidth="1"/>
    <col min="8710" max="8712" width="24.7109375" style="138" customWidth="1"/>
    <col min="8713" max="8713" width="5.7109375" style="138" customWidth="1"/>
    <col min="8714" max="8714" width="24.7109375" style="138" customWidth="1"/>
    <col min="8715" max="8715" width="5.7109375" style="138" customWidth="1"/>
    <col min="8716" max="8718" width="18.7109375" style="138" customWidth="1"/>
    <col min="8719" max="8719" width="5.7109375" style="138" customWidth="1"/>
    <col min="8720" max="8720" width="20.7109375" style="138" customWidth="1"/>
    <col min="8721" max="8721" width="8.7109375" style="138" customWidth="1"/>
    <col min="8722" max="8960" width="9.140625" style="138"/>
    <col min="8961" max="8961" width="15.7109375" style="138" customWidth="1"/>
    <col min="8962" max="8962" width="15.42578125" style="138" customWidth="1"/>
    <col min="8963" max="8964" width="15.7109375" style="138" customWidth="1"/>
    <col min="8965" max="8965" width="5.7109375" style="138" customWidth="1"/>
    <col min="8966" max="8968" width="24.7109375" style="138" customWidth="1"/>
    <col min="8969" max="8969" width="5.7109375" style="138" customWidth="1"/>
    <col min="8970" max="8970" width="24.7109375" style="138" customWidth="1"/>
    <col min="8971" max="8971" width="5.7109375" style="138" customWidth="1"/>
    <col min="8972" max="8974" width="18.7109375" style="138" customWidth="1"/>
    <col min="8975" max="8975" width="5.7109375" style="138" customWidth="1"/>
    <col min="8976" max="8976" width="20.7109375" style="138" customWidth="1"/>
    <col min="8977" max="8977" width="8.7109375" style="138" customWidth="1"/>
    <col min="8978" max="9216" width="9.140625" style="138"/>
    <col min="9217" max="9217" width="15.7109375" style="138" customWidth="1"/>
    <col min="9218" max="9218" width="15.42578125" style="138" customWidth="1"/>
    <col min="9219" max="9220" width="15.7109375" style="138" customWidth="1"/>
    <col min="9221" max="9221" width="5.7109375" style="138" customWidth="1"/>
    <col min="9222" max="9224" width="24.7109375" style="138" customWidth="1"/>
    <col min="9225" max="9225" width="5.7109375" style="138" customWidth="1"/>
    <col min="9226" max="9226" width="24.7109375" style="138" customWidth="1"/>
    <col min="9227" max="9227" width="5.7109375" style="138" customWidth="1"/>
    <col min="9228" max="9230" width="18.7109375" style="138" customWidth="1"/>
    <col min="9231" max="9231" width="5.7109375" style="138" customWidth="1"/>
    <col min="9232" max="9232" width="20.7109375" style="138" customWidth="1"/>
    <col min="9233" max="9233" width="8.7109375" style="138" customWidth="1"/>
    <col min="9234" max="9472" width="9.140625" style="138"/>
    <col min="9473" max="9473" width="15.7109375" style="138" customWidth="1"/>
    <col min="9474" max="9474" width="15.42578125" style="138" customWidth="1"/>
    <col min="9475" max="9476" width="15.7109375" style="138" customWidth="1"/>
    <col min="9477" max="9477" width="5.7109375" style="138" customWidth="1"/>
    <col min="9478" max="9480" width="24.7109375" style="138" customWidth="1"/>
    <col min="9481" max="9481" width="5.7109375" style="138" customWidth="1"/>
    <col min="9482" max="9482" width="24.7109375" style="138" customWidth="1"/>
    <col min="9483" max="9483" width="5.7109375" style="138" customWidth="1"/>
    <col min="9484" max="9486" width="18.7109375" style="138" customWidth="1"/>
    <col min="9487" max="9487" width="5.7109375" style="138" customWidth="1"/>
    <col min="9488" max="9488" width="20.7109375" style="138" customWidth="1"/>
    <col min="9489" max="9489" width="8.7109375" style="138" customWidth="1"/>
    <col min="9490" max="9728" width="9.140625" style="138"/>
    <col min="9729" max="9729" width="15.7109375" style="138" customWidth="1"/>
    <col min="9730" max="9730" width="15.42578125" style="138" customWidth="1"/>
    <col min="9731" max="9732" width="15.7109375" style="138" customWidth="1"/>
    <col min="9733" max="9733" width="5.7109375" style="138" customWidth="1"/>
    <col min="9734" max="9736" width="24.7109375" style="138" customWidth="1"/>
    <col min="9737" max="9737" width="5.7109375" style="138" customWidth="1"/>
    <col min="9738" max="9738" width="24.7109375" style="138" customWidth="1"/>
    <col min="9739" max="9739" width="5.7109375" style="138" customWidth="1"/>
    <col min="9740" max="9742" width="18.7109375" style="138" customWidth="1"/>
    <col min="9743" max="9743" width="5.7109375" style="138" customWidth="1"/>
    <col min="9744" max="9744" width="20.7109375" style="138" customWidth="1"/>
    <col min="9745" max="9745" width="8.7109375" style="138" customWidth="1"/>
    <col min="9746" max="9984" width="9.140625" style="138"/>
    <col min="9985" max="9985" width="15.7109375" style="138" customWidth="1"/>
    <col min="9986" max="9986" width="15.42578125" style="138" customWidth="1"/>
    <col min="9987" max="9988" width="15.7109375" style="138" customWidth="1"/>
    <col min="9989" max="9989" width="5.7109375" style="138" customWidth="1"/>
    <col min="9990" max="9992" width="24.7109375" style="138" customWidth="1"/>
    <col min="9993" max="9993" width="5.7109375" style="138" customWidth="1"/>
    <col min="9994" max="9994" width="24.7109375" style="138" customWidth="1"/>
    <col min="9995" max="9995" width="5.7109375" style="138" customWidth="1"/>
    <col min="9996" max="9998" width="18.7109375" style="138" customWidth="1"/>
    <col min="9999" max="9999" width="5.7109375" style="138" customWidth="1"/>
    <col min="10000" max="10000" width="20.7109375" style="138" customWidth="1"/>
    <col min="10001" max="10001" width="8.7109375" style="138" customWidth="1"/>
    <col min="10002" max="10240" width="9.140625" style="138"/>
    <col min="10241" max="10241" width="15.7109375" style="138" customWidth="1"/>
    <col min="10242" max="10242" width="15.42578125" style="138" customWidth="1"/>
    <col min="10243" max="10244" width="15.7109375" style="138" customWidth="1"/>
    <col min="10245" max="10245" width="5.7109375" style="138" customWidth="1"/>
    <col min="10246" max="10248" width="24.7109375" style="138" customWidth="1"/>
    <col min="10249" max="10249" width="5.7109375" style="138" customWidth="1"/>
    <col min="10250" max="10250" width="24.7109375" style="138" customWidth="1"/>
    <col min="10251" max="10251" width="5.7109375" style="138" customWidth="1"/>
    <col min="10252" max="10254" width="18.7109375" style="138" customWidth="1"/>
    <col min="10255" max="10255" width="5.7109375" style="138" customWidth="1"/>
    <col min="10256" max="10256" width="20.7109375" style="138" customWidth="1"/>
    <col min="10257" max="10257" width="8.7109375" style="138" customWidth="1"/>
    <col min="10258" max="10496" width="9.140625" style="138"/>
    <col min="10497" max="10497" width="15.7109375" style="138" customWidth="1"/>
    <col min="10498" max="10498" width="15.42578125" style="138" customWidth="1"/>
    <col min="10499" max="10500" width="15.7109375" style="138" customWidth="1"/>
    <col min="10501" max="10501" width="5.7109375" style="138" customWidth="1"/>
    <col min="10502" max="10504" width="24.7109375" style="138" customWidth="1"/>
    <col min="10505" max="10505" width="5.7109375" style="138" customWidth="1"/>
    <col min="10506" max="10506" width="24.7109375" style="138" customWidth="1"/>
    <col min="10507" max="10507" width="5.7109375" style="138" customWidth="1"/>
    <col min="10508" max="10510" width="18.7109375" style="138" customWidth="1"/>
    <col min="10511" max="10511" width="5.7109375" style="138" customWidth="1"/>
    <col min="10512" max="10512" width="20.7109375" style="138" customWidth="1"/>
    <col min="10513" max="10513" width="8.7109375" style="138" customWidth="1"/>
    <col min="10514" max="10752" width="9.140625" style="138"/>
    <col min="10753" max="10753" width="15.7109375" style="138" customWidth="1"/>
    <col min="10754" max="10754" width="15.42578125" style="138" customWidth="1"/>
    <col min="10755" max="10756" width="15.7109375" style="138" customWidth="1"/>
    <col min="10757" max="10757" width="5.7109375" style="138" customWidth="1"/>
    <col min="10758" max="10760" width="24.7109375" style="138" customWidth="1"/>
    <col min="10761" max="10761" width="5.7109375" style="138" customWidth="1"/>
    <col min="10762" max="10762" width="24.7109375" style="138" customWidth="1"/>
    <col min="10763" max="10763" width="5.7109375" style="138" customWidth="1"/>
    <col min="10764" max="10766" width="18.7109375" style="138" customWidth="1"/>
    <col min="10767" max="10767" width="5.7109375" style="138" customWidth="1"/>
    <col min="10768" max="10768" width="20.7109375" style="138" customWidth="1"/>
    <col min="10769" max="10769" width="8.7109375" style="138" customWidth="1"/>
    <col min="10770" max="11008" width="9.140625" style="138"/>
    <col min="11009" max="11009" width="15.7109375" style="138" customWidth="1"/>
    <col min="11010" max="11010" width="15.42578125" style="138" customWidth="1"/>
    <col min="11011" max="11012" width="15.7109375" style="138" customWidth="1"/>
    <col min="11013" max="11013" width="5.7109375" style="138" customWidth="1"/>
    <col min="11014" max="11016" width="24.7109375" style="138" customWidth="1"/>
    <col min="11017" max="11017" width="5.7109375" style="138" customWidth="1"/>
    <col min="11018" max="11018" width="24.7109375" style="138" customWidth="1"/>
    <col min="11019" max="11019" width="5.7109375" style="138" customWidth="1"/>
    <col min="11020" max="11022" width="18.7109375" style="138" customWidth="1"/>
    <col min="11023" max="11023" width="5.7109375" style="138" customWidth="1"/>
    <col min="11024" max="11024" width="20.7109375" style="138" customWidth="1"/>
    <col min="11025" max="11025" width="8.7109375" style="138" customWidth="1"/>
    <col min="11026" max="11264" width="9.140625" style="138"/>
    <col min="11265" max="11265" width="15.7109375" style="138" customWidth="1"/>
    <col min="11266" max="11266" width="15.42578125" style="138" customWidth="1"/>
    <col min="11267" max="11268" width="15.7109375" style="138" customWidth="1"/>
    <col min="11269" max="11269" width="5.7109375" style="138" customWidth="1"/>
    <col min="11270" max="11272" width="24.7109375" style="138" customWidth="1"/>
    <col min="11273" max="11273" width="5.7109375" style="138" customWidth="1"/>
    <col min="11274" max="11274" width="24.7109375" style="138" customWidth="1"/>
    <col min="11275" max="11275" width="5.7109375" style="138" customWidth="1"/>
    <col min="11276" max="11278" width="18.7109375" style="138" customWidth="1"/>
    <col min="11279" max="11279" width="5.7109375" style="138" customWidth="1"/>
    <col min="11280" max="11280" width="20.7109375" style="138" customWidth="1"/>
    <col min="11281" max="11281" width="8.7109375" style="138" customWidth="1"/>
    <col min="11282" max="11520" width="9.140625" style="138"/>
    <col min="11521" max="11521" width="15.7109375" style="138" customWidth="1"/>
    <col min="11522" max="11522" width="15.42578125" style="138" customWidth="1"/>
    <col min="11523" max="11524" width="15.7109375" style="138" customWidth="1"/>
    <col min="11525" max="11525" width="5.7109375" style="138" customWidth="1"/>
    <col min="11526" max="11528" width="24.7109375" style="138" customWidth="1"/>
    <col min="11529" max="11529" width="5.7109375" style="138" customWidth="1"/>
    <col min="11530" max="11530" width="24.7109375" style="138" customWidth="1"/>
    <col min="11531" max="11531" width="5.7109375" style="138" customWidth="1"/>
    <col min="11532" max="11534" width="18.7109375" style="138" customWidth="1"/>
    <col min="11535" max="11535" width="5.7109375" style="138" customWidth="1"/>
    <col min="11536" max="11536" width="20.7109375" style="138" customWidth="1"/>
    <col min="11537" max="11537" width="8.7109375" style="138" customWidth="1"/>
    <col min="11538" max="11776" width="9.140625" style="138"/>
    <col min="11777" max="11777" width="15.7109375" style="138" customWidth="1"/>
    <col min="11778" max="11778" width="15.42578125" style="138" customWidth="1"/>
    <col min="11779" max="11780" width="15.7109375" style="138" customWidth="1"/>
    <col min="11781" max="11781" width="5.7109375" style="138" customWidth="1"/>
    <col min="11782" max="11784" width="24.7109375" style="138" customWidth="1"/>
    <col min="11785" max="11785" width="5.7109375" style="138" customWidth="1"/>
    <col min="11786" max="11786" width="24.7109375" style="138" customWidth="1"/>
    <col min="11787" max="11787" width="5.7109375" style="138" customWidth="1"/>
    <col min="11788" max="11790" width="18.7109375" style="138" customWidth="1"/>
    <col min="11791" max="11791" width="5.7109375" style="138" customWidth="1"/>
    <col min="11792" max="11792" width="20.7109375" style="138" customWidth="1"/>
    <col min="11793" max="11793" width="8.7109375" style="138" customWidth="1"/>
    <col min="11794" max="12032" width="9.140625" style="138"/>
    <col min="12033" max="12033" width="15.7109375" style="138" customWidth="1"/>
    <col min="12034" max="12034" width="15.42578125" style="138" customWidth="1"/>
    <col min="12035" max="12036" width="15.7109375" style="138" customWidth="1"/>
    <col min="12037" max="12037" width="5.7109375" style="138" customWidth="1"/>
    <col min="12038" max="12040" width="24.7109375" style="138" customWidth="1"/>
    <col min="12041" max="12041" width="5.7109375" style="138" customWidth="1"/>
    <col min="12042" max="12042" width="24.7109375" style="138" customWidth="1"/>
    <col min="12043" max="12043" width="5.7109375" style="138" customWidth="1"/>
    <col min="12044" max="12046" width="18.7109375" style="138" customWidth="1"/>
    <col min="12047" max="12047" width="5.7109375" style="138" customWidth="1"/>
    <col min="12048" max="12048" width="20.7109375" style="138" customWidth="1"/>
    <col min="12049" max="12049" width="8.7109375" style="138" customWidth="1"/>
    <col min="12050" max="12288" width="9.140625" style="138"/>
    <col min="12289" max="12289" width="15.7109375" style="138" customWidth="1"/>
    <col min="12290" max="12290" width="15.42578125" style="138" customWidth="1"/>
    <col min="12291" max="12292" width="15.7109375" style="138" customWidth="1"/>
    <col min="12293" max="12293" width="5.7109375" style="138" customWidth="1"/>
    <col min="12294" max="12296" width="24.7109375" style="138" customWidth="1"/>
    <col min="12297" max="12297" width="5.7109375" style="138" customWidth="1"/>
    <col min="12298" max="12298" width="24.7109375" style="138" customWidth="1"/>
    <col min="12299" max="12299" width="5.7109375" style="138" customWidth="1"/>
    <col min="12300" max="12302" width="18.7109375" style="138" customWidth="1"/>
    <col min="12303" max="12303" width="5.7109375" style="138" customWidth="1"/>
    <col min="12304" max="12304" width="20.7109375" style="138" customWidth="1"/>
    <col min="12305" max="12305" width="8.7109375" style="138" customWidth="1"/>
    <col min="12306" max="12544" width="9.140625" style="138"/>
    <col min="12545" max="12545" width="15.7109375" style="138" customWidth="1"/>
    <col min="12546" max="12546" width="15.42578125" style="138" customWidth="1"/>
    <col min="12547" max="12548" width="15.7109375" style="138" customWidth="1"/>
    <col min="12549" max="12549" width="5.7109375" style="138" customWidth="1"/>
    <col min="12550" max="12552" width="24.7109375" style="138" customWidth="1"/>
    <col min="12553" max="12553" width="5.7109375" style="138" customWidth="1"/>
    <col min="12554" max="12554" width="24.7109375" style="138" customWidth="1"/>
    <col min="12555" max="12555" width="5.7109375" style="138" customWidth="1"/>
    <col min="12556" max="12558" width="18.7109375" style="138" customWidth="1"/>
    <col min="12559" max="12559" width="5.7109375" style="138" customWidth="1"/>
    <col min="12560" max="12560" width="20.7109375" style="138" customWidth="1"/>
    <col min="12561" max="12561" width="8.7109375" style="138" customWidth="1"/>
    <col min="12562" max="12800" width="9.140625" style="138"/>
    <col min="12801" max="12801" width="15.7109375" style="138" customWidth="1"/>
    <col min="12802" max="12802" width="15.42578125" style="138" customWidth="1"/>
    <col min="12803" max="12804" width="15.7109375" style="138" customWidth="1"/>
    <col min="12805" max="12805" width="5.7109375" style="138" customWidth="1"/>
    <col min="12806" max="12808" width="24.7109375" style="138" customWidth="1"/>
    <col min="12809" max="12809" width="5.7109375" style="138" customWidth="1"/>
    <col min="12810" max="12810" width="24.7109375" style="138" customWidth="1"/>
    <col min="12811" max="12811" width="5.7109375" style="138" customWidth="1"/>
    <col min="12812" max="12814" width="18.7109375" style="138" customWidth="1"/>
    <col min="12815" max="12815" width="5.7109375" style="138" customWidth="1"/>
    <col min="12816" max="12816" width="20.7109375" style="138" customWidth="1"/>
    <col min="12817" max="12817" width="8.7109375" style="138" customWidth="1"/>
    <col min="12818" max="13056" width="9.140625" style="138"/>
    <col min="13057" max="13057" width="15.7109375" style="138" customWidth="1"/>
    <col min="13058" max="13058" width="15.42578125" style="138" customWidth="1"/>
    <col min="13059" max="13060" width="15.7109375" style="138" customWidth="1"/>
    <col min="13061" max="13061" width="5.7109375" style="138" customWidth="1"/>
    <col min="13062" max="13064" width="24.7109375" style="138" customWidth="1"/>
    <col min="13065" max="13065" width="5.7109375" style="138" customWidth="1"/>
    <col min="13066" max="13066" width="24.7109375" style="138" customWidth="1"/>
    <col min="13067" max="13067" width="5.7109375" style="138" customWidth="1"/>
    <col min="13068" max="13070" width="18.7109375" style="138" customWidth="1"/>
    <col min="13071" max="13071" width="5.7109375" style="138" customWidth="1"/>
    <col min="13072" max="13072" width="20.7109375" style="138" customWidth="1"/>
    <col min="13073" max="13073" width="8.7109375" style="138" customWidth="1"/>
    <col min="13074" max="13312" width="9.140625" style="138"/>
    <col min="13313" max="13313" width="15.7109375" style="138" customWidth="1"/>
    <col min="13314" max="13314" width="15.42578125" style="138" customWidth="1"/>
    <col min="13315" max="13316" width="15.7109375" style="138" customWidth="1"/>
    <col min="13317" max="13317" width="5.7109375" style="138" customWidth="1"/>
    <col min="13318" max="13320" width="24.7109375" style="138" customWidth="1"/>
    <col min="13321" max="13321" width="5.7109375" style="138" customWidth="1"/>
    <col min="13322" max="13322" width="24.7109375" style="138" customWidth="1"/>
    <col min="13323" max="13323" width="5.7109375" style="138" customWidth="1"/>
    <col min="13324" max="13326" width="18.7109375" style="138" customWidth="1"/>
    <col min="13327" max="13327" width="5.7109375" style="138" customWidth="1"/>
    <col min="13328" max="13328" width="20.7109375" style="138" customWidth="1"/>
    <col min="13329" max="13329" width="8.7109375" style="138" customWidth="1"/>
    <col min="13330" max="13568" width="9.140625" style="138"/>
    <col min="13569" max="13569" width="15.7109375" style="138" customWidth="1"/>
    <col min="13570" max="13570" width="15.42578125" style="138" customWidth="1"/>
    <col min="13571" max="13572" width="15.7109375" style="138" customWidth="1"/>
    <col min="13573" max="13573" width="5.7109375" style="138" customWidth="1"/>
    <col min="13574" max="13576" width="24.7109375" style="138" customWidth="1"/>
    <col min="13577" max="13577" width="5.7109375" style="138" customWidth="1"/>
    <col min="13578" max="13578" width="24.7109375" style="138" customWidth="1"/>
    <col min="13579" max="13579" width="5.7109375" style="138" customWidth="1"/>
    <col min="13580" max="13582" width="18.7109375" style="138" customWidth="1"/>
    <col min="13583" max="13583" width="5.7109375" style="138" customWidth="1"/>
    <col min="13584" max="13584" width="20.7109375" style="138" customWidth="1"/>
    <col min="13585" max="13585" width="8.7109375" style="138" customWidth="1"/>
    <col min="13586" max="13824" width="9.140625" style="138"/>
    <col min="13825" max="13825" width="15.7109375" style="138" customWidth="1"/>
    <col min="13826" max="13826" width="15.42578125" style="138" customWidth="1"/>
    <col min="13827" max="13828" width="15.7109375" style="138" customWidth="1"/>
    <col min="13829" max="13829" width="5.7109375" style="138" customWidth="1"/>
    <col min="13830" max="13832" width="24.7109375" style="138" customWidth="1"/>
    <col min="13833" max="13833" width="5.7109375" style="138" customWidth="1"/>
    <col min="13834" max="13834" width="24.7109375" style="138" customWidth="1"/>
    <col min="13835" max="13835" width="5.7109375" style="138" customWidth="1"/>
    <col min="13836" max="13838" width="18.7109375" style="138" customWidth="1"/>
    <col min="13839" max="13839" width="5.7109375" style="138" customWidth="1"/>
    <col min="13840" max="13840" width="20.7109375" style="138" customWidth="1"/>
    <col min="13841" max="13841" width="8.7109375" style="138" customWidth="1"/>
    <col min="13842" max="14080" width="9.140625" style="138"/>
    <col min="14081" max="14081" width="15.7109375" style="138" customWidth="1"/>
    <col min="14082" max="14082" width="15.42578125" style="138" customWidth="1"/>
    <col min="14083" max="14084" width="15.7109375" style="138" customWidth="1"/>
    <col min="14085" max="14085" width="5.7109375" style="138" customWidth="1"/>
    <col min="14086" max="14088" width="24.7109375" style="138" customWidth="1"/>
    <col min="14089" max="14089" width="5.7109375" style="138" customWidth="1"/>
    <col min="14090" max="14090" width="24.7109375" style="138" customWidth="1"/>
    <col min="14091" max="14091" width="5.7109375" style="138" customWidth="1"/>
    <col min="14092" max="14094" width="18.7109375" style="138" customWidth="1"/>
    <col min="14095" max="14095" width="5.7109375" style="138" customWidth="1"/>
    <col min="14096" max="14096" width="20.7109375" style="138" customWidth="1"/>
    <col min="14097" max="14097" width="8.7109375" style="138" customWidth="1"/>
    <col min="14098" max="14336" width="9.140625" style="138"/>
    <col min="14337" max="14337" width="15.7109375" style="138" customWidth="1"/>
    <col min="14338" max="14338" width="15.42578125" style="138" customWidth="1"/>
    <col min="14339" max="14340" width="15.7109375" style="138" customWidth="1"/>
    <col min="14341" max="14341" width="5.7109375" style="138" customWidth="1"/>
    <col min="14342" max="14344" width="24.7109375" style="138" customWidth="1"/>
    <col min="14345" max="14345" width="5.7109375" style="138" customWidth="1"/>
    <col min="14346" max="14346" width="24.7109375" style="138" customWidth="1"/>
    <col min="14347" max="14347" width="5.7109375" style="138" customWidth="1"/>
    <col min="14348" max="14350" width="18.7109375" style="138" customWidth="1"/>
    <col min="14351" max="14351" width="5.7109375" style="138" customWidth="1"/>
    <col min="14352" max="14352" width="20.7109375" style="138" customWidth="1"/>
    <col min="14353" max="14353" width="8.7109375" style="138" customWidth="1"/>
    <col min="14354" max="14592" width="9.140625" style="138"/>
    <col min="14593" max="14593" width="15.7109375" style="138" customWidth="1"/>
    <col min="14594" max="14594" width="15.42578125" style="138" customWidth="1"/>
    <col min="14595" max="14596" width="15.7109375" style="138" customWidth="1"/>
    <col min="14597" max="14597" width="5.7109375" style="138" customWidth="1"/>
    <col min="14598" max="14600" width="24.7109375" style="138" customWidth="1"/>
    <col min="14601" max="14601" width="5.7109375" style="138" customWidth="1"/>
    <col min="14602" max="14602" width="24.7109375" style="138" customWidth="1"/>
    <col min="14603" max="14603" width="5.7109375" style="138" customWidth="1"/>
    <col min="14604" max="14606" width="18.7109375" style="138" customWidth="1"/>
    <col min="14607" max="14607" width="5.7109375" style="138" customWidth="1"/>
    <col min="14608" max="14608" width="20.7109375" style="138" customWidth="1"/>
    <col min="14609" max="14609" width="8.7109375" style="138" customWidth="1"/>
    <col min="14610" max="14848" width="9.140625" style="138"/>
    <col min="14849" max="14849" width="15.7109375" style="138" customWidth="1"/>
    <col min="14850" max="14850" width="15.42578125" style="138" customWidth="1"/>
    <col min="14851" max="14852" width="15.7109375" style="138" customWidth="1"/>
    <col min="14853" max="14853" width="5.7109375" style="138" customWidth="1"/>
    <col min="14854" max="14856" width="24.7109375" style="138" customWidth="1"/>
    <col min="14857" max="14857" width="5.7109375" style="138" customWidth="1"/>
    <col min="14858" max="14858" width="24.7109375" style="138" customWidth="1"/>
    <col min="14859" max="14859" width="5.7109375" style="138" customWidth="1"/>
    <col min="14860" max="14862" width="18.7109375" style="138" customWidth="1"/>
    <col min="14863" max="14863" width="5.7109375" style="138" customWidth="1"/>
    <col min="14864" max="14864" width="20.7109375" style="138" customWidth="1"/>
    <col min="14865" max="14865" width="8.7109375" style="138" customWidth="1"/>
    <col min="14866" max="15104" width="9.140625" style="138"/>
    <col min="15105" max="15105" width="15.7109375" style="138" customWidth="1"/>
    <col min="15106" max="15106" width="15.42578125" style="138" customWidth="1"/>
    <col min="15107" max="15108" width="15.7109375" style="138" customWidth="1"/>
    <col min="15109" max="15109" width="5.7109375" style="138" customWidth="1"/>
    <col min="15110" max="15112" width="24.7109375" style="138" customWidth="1"/>
    <col min="15113" max="15113" width="5.7109375" style="138" customWidth="1"/>
    <col min="15114" max="15114" width="24.7109375" style="138" customWidth="1"/>
    <col min="15115" max="15115" width="5.7109375" style="138" customWidth="1"/>
    <col min="15116" max="15118" width="18.7109375" style="138" customWidth="1"/>
    <col min="15119" max="15119" width="5.7109375" style="138" customWidth="1"/>
    <col min="15120" max="15120" width="20.7109375" style="138" customWidth="1"/>
    <col min="15121" max="15121" width="8.7109375" style="138" customWidth="1"/>
    <col min="15122" max="15360" width="9.140625" style="138"/>
    <col min="15361" max="15361" width="15.7109375" style="138" customWidth="1"/>
    <col min="15362" max="15362" width="15.42578125" style="138" customWidth="1"/>
    <col min="15363" max="15364" width="15.7109375" style="138" customWidth="1"/>
    <col min="15365" max="15365" width="5.7109375" style="138" customWidth="1"/>
    <col min="15366" max="15368" width="24.7109375" style="138" customWidth="1"/>
    <col min="15369" max="15369" width="5.7109375" style="138" customWidth="1"/>
    <col min="15370" max="15370" width="24.7109375" style="138" customWidth="1"/>
    <col min="15371" max="15371" width="5.7109375" style="138" customWidth="1"/>
    <col min="15372" max="15374" width="18.7109375" style="138" customWidth="1"/>
    <col min="15375" max="15375" width="5.7109375" style="138" customWidth="1"/>
    <col min="15376" max="15376" width="20.7109375" style="138" customWidth="1"/>
    <col min="15377" max="15377" width="8.7109375" style="138" customWidth="1"/>
    <col min="15378" max="15616" width="9.140625" style="138"/>
    <col min="15617" max="15617" width="15.7109375" style="138" customWidth="1"/>
    <col min="15618" max="15618" width="15.42578125" style="138" customWidth="1"/>
    <col min="15619" max="15620" width="15.7109375" style="138" customWidth="1"/>
    <col min="15621" max="15621" width="5.7109375" style="138" customWidth="1"/>
    <col min="15622" max="15624" width="24.7109375" style="138" customWidth="1"/>
    <col min="15625" max="15625" width="5.7109375" style="138" customWidth="1"/>
    <col min="15626" max="15626" width="24.7109375" style="138" customWidth="1"/>
    <col min="15627" max="15627" width="5.7109375" style="138" customWidth="1"/>
    <col min="15628" max="15630" width="18.7109375" style="138" customWidth="1"/>
    <col min="15631" max="15631" width="5.7109375" style="138" customWidth="1"/>
    <col min="15632" max="15632" width="20.7109375" style="138" customWidth="1"/>
    <col min="15633" max="15633" width="8.7109375" style="138" customWidth="1"/>
    <col min="15634" max="15872" width="9.140625" style="138"/>
    <col min="15873" max="15873" width="15.7109375" style="138" customWidth="1"/>
    <col min="15874" max="15874" width="15.42578125" style="138" customWidth="1"/>
    <col min="15875" max="15876" width="15.7109375" style="138" customWidth="1"/>
    <col min="15877" max="15877" width="5.7109375" style="138" customWidth="1"/>
    <col min="15878" max="15880" width="24.7109375" style="138" customWidth="1"/>
    <col min="15881" max="15881" width="5.7109375" style="138" customWidth="1"/>
    <col min="15882" max="15882" width="24.7109375" style="138" customWidth="1"/>
    <col min="15883" max="15883" width="5.7109375" style="138" customWidth="1"/>
    <col min="15884" max="15886" width="18.7109375" style="138" customWidth="1"/>
    <col min="15887" max="15887" width="5.7109375" style="138" customWidth="1"/>
    <col min="15888" max="15888" width="20.7109375" style="138" customWidth="1"/>
    <col min="15889" max="15889" width="8.7109375" style="138" customWidth="1"/>
    <col min="15890" max="16128" width="9.140625" style="138"/>
    <col min="16129" max="16129" width="15.7109375" style="138" customWidth="1"/>
    <col min="16130" max="16130" width="15.42578125" style="138" customWidth="1"/>
    <col min="16131" max="16132" width="15.7109375" style="138" customWidth="1"/>
    <col min="16133" max="16133" width="5.7109375" style="138" customWidth="1"/>
    <col min="16134" max="16136" width="24.7109375" style="138" customWidth="1"/>
    <col min="16137" max="16137" width="5.7109375" style="138" customWidth="1"/>
    <col min="16138" max="16138" width="24.7109375" style="138" customWidth="1"/>
    <col min="16139" max="16139" width="5.7109375" style="138" customWidth="1"/>
    <col min="16140" max="16142" width="18.7109375" style="138" customWidth="1"/>
    <col min="16143" max="16143" width="5.7109375" style="138" customWidth="1"/>
    <col min="16144" max="16144" width="20.7109375" style="138" customWidth="1"/>
    <col min="16145" max="16145" width="8.7109375" style="138" customWidth="1"/>
    <col min="16146" max="16384" width="9.140625" style="138"/>
  </cols>
  <sheetData>
    <row r="1" spans="1:17" ht="15" hidden="1">
      <c r="A1" s="137" t="s">
        <v>153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</row>
    <row r="2" spans="1:17" ht="15" hidden="1">
      <c r="A2" s="137" t="s">
        <v>215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</row>
    <row r="3" spans="1:17" ht="15">
      <c r="A3" s="137" t="s">
        <v>489</v>
      </c>
      <c r="B3" s="137"/>
      <c r="C3" s="137"/>
      <c r="D3" s="137"/>
      <c r="E3" s="137"/>
      <c r="F3" s="137"/>
      <c r="G3" s="137"/>
      <c r="H3" s="306"/>
      <c r="I3" s="306"/>
      <c r="J3" s="306"/>
      <c r="K3" s="137"/>
      <c r="L3" s="137"/>
      <c r="M3" s="137"/>
      <c r="N3" s="137"/>
      <c r="O3" s="137"/>
      <c r="P3" s="137"/>
      <c r="Q3" s="137"/>
    </row>
    <row r="4" spans="1:17" ht="15">
      <c r="A4" s="137" t="s">
        <v>490</v>
      </c>
      <c r="B4" s="137"/>
      <c r="C4" s="137"/>
      <c r="D4" s="137"/>
      <c r="E4" s="137"/>
      <c r="F4" s="137"/>
      <c r="G4" s="137"/>
      <c r="H4" s="306"/>
      <c r="I4" s="306"/>
      <c r="J4" s="306"/>
      <c r="K4" s="137"/>
      <c r="L4" s="137"/>
      <c r="M4" s="137"/>
      <c r="N4" s="137"/>
      <c r="O4" s="137"/>
      <c r="P4" s="137"/>
      <c r="Q4" s="137"/>
    </row>
    <row r="5" spans="1:17" ht="15">
      <c r="A5" s="137"/>
      <c r="B5" s="137"/>
      <c r="C5" s="137"/>
      <c r="D5" s="137"/>
      <c r="E5" s="137"/>
      <c r="F5" s="137"/>
      <c r="G5" s="137"/>
      <c r="H5" s="306"/>
      <c r="I5" s="306"/>
      <c r="J5" s="306"/>
      <c r="K5" s="137"/>
      <c r="L5" s="137"/>
      <c r="M5" s="137"/>
      <c r="N5" s="137"/>
      <c r="O5" s="137"/>
      <c r="P5" s="137"/>
      <c r="Q5" s="137"/>
    </row>
    <row r="6" spans="1:17" ht="15">
      <c r="A6" s="137" t="s">
        <v>154</v>
      </c>
      <c r="B6" s="139"/>
      <c r="C6" s="139"/>
      <c r="D6" s="137"/>
      <c r="E6" s="137"/>
      <c r="F6" s="137"/>
      <c r="G6" s="137"/>
      <c r="H6" s="306"/>
      <c r="I6" s="306"/>
      <c r="J6" s="306"/>
      <c r="K6" s="137"/>
      <c r="L6" s="137"/>
      <c r="M6" s="137"/>
      <c r="N6" s="137"/>
      <c r="O6" s="137"/>
      <c r="P6" s="137"/>
      <c r="Q6" s="137"/>
    </row>
    <row r="7" spans="1:17" ht="15">
      <c r="A7" s="137"/>
      <c r="B7" s="139"/>
      <c r="C7" s="139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</row>
    <row r="8" spans="1:17" ht="15">
      <c r="A8" s="140"/>
      <c r="B8" s="140"/>
      <c r="C8" s="140"/>
      <c r="D8" s="140"/>
      <c r="E8" s="140"/>
      <c r="F8" s="140"/>
      <c r="G8" s="140"/>
      <c r="H8" s="141" t="s">
        <v>7</v>
      </c>
      <c r="I8" s="140"/>
      <c r="J8" s="140" t="s">
        <v>209</v>
      </c>
      <c r="K8" s="141" t="s">
        <v>216</v>
      </c>
      <c r="L8" s="141" t="s">
        <v>163</v>
      </c>
      <c r="M8" s="141" t="s">
        <v>217</v>
      </c>
      <c r="N8" s="141" t="s">
        <v>163</v>
      </c>
      <c r="O8" s="141" t="s">
        <v>13</v>
      </c>
      <c r="P8" s="140"/>
      <c r="Q8" s="140"/>
    </row>
    <row r="9" spans="1:17" ht="15">
      <c r="A9" s="140"/>
      <c r="B9" s="140"/>
      <c r="C9" s="140"/>
      <c r="D9" s="140"/>
      <c r="E9" s="140"/>
      <c r="F9" s="157" t="s">
        <v>155</v>
      </c>
      <c r="G9" s="158" t="s">
        <v>156</v>
      </c>
      <c r="H9" s="158" t="s">
        <v>156</v>
      </c>
      <c r="I9" s="158" t="s">
        <v>157</v>
      </c>
      <c r="J9" s="159" t="s">
        <v>210</v>
      </c>
      <c r="K9" s="158" t="s">
        <v>212</v>
      </c>
      <c r="L9" s="158" t="s">
        <v>211</v>
      </c>
      <c r="M9" s="158" t="s">
        <v>218</v>
      </c>
      <c r="N9" s="158" t="s">
        <v>219</v>
      </c>
      <c r="O9" s="158" t="s">
        <v>212</v>
      </c>
      <c r="P9" s="158" t="s">
        <v>158</v>
      </c>
      <c r="Q9" s="140"/>
    </row>
    <row r="10" spans="1:17" ht="15">
      <c r="A10" s="140" t="s">
        <v>159</v>
      </c>
      <c r="B10" s="140"/>
      <c r="C10" s="140"/>
      <c r="D10" s="140"/>
      <c r="E10" s="14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1"/>
    </row>
    <row r="11" spans="1:17" ht="15">
      <c r="A11" s="140"/>
      <c r="B11" s="140" t="s">
        <v>514</v>
      </c>
      <c r="C11" s="140"/>
      <c r="D11" s="140"/>
      <c r="E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1"/>
    </row>
    <row r="12" spans="1:17" ht="15">
      <c r="A12" s="140"/>
      <c r="B12" s="140"/>
      <c r="C12" s="140" t="s">
        <v>515</v>
      </c>
      <c r="D12" s="140"/>
      <c r="E12" s="140"/>
      <c r="F12" s="143">
        <v>84667645</v>
      </c>
      <c r="G12" s="143">
        <v>0</v>
      </c>
      <c r="H12" s="143">
        <v>0</v>
      </c>
      <c r="I12" s="143">
        <f t="shared" ref="I12:I13" si="0">+F12+G12+H12</f>
        <v>84667645</v>
      </c>
      <c r="J12" s="144">
        <f>+I12/365</f>
        <v>231966.15068493152</v>
      </c>
      <c r="K12" s="145">
        <v>44</v>
      </c>
      <c r="L12" s="145">
        <v>0</v>
      </c>
      <c r="M12" s="145">
        <v>-25.9</v>
      </c>
      <c r="N12" s="145">
        <v>0</v>
      </c>
      <c r="O12" s="145">
        <f t="shared" ref="O12" si="1">+K12+L12+M12+N12</f>
        <v>18.100000000000001</v>
      </c>
      <c r="P12" s="185">
        <f>+J12*O12</f>
        <v>4198587.3273972608</v>
      </c>
      <c r="Q12" s="141"/>
    </row>
    <row r="13" spans="1:17" ht="15">
      <c r="A13" s="140"/>
      <c r="B13" s="140"/>
      <c r="C13" s="140" t="s">
        <v>443</v>
      </c>
      <c r="D13" s="140"/>
      <c r="E13" s="140"/>
      <c r="F13" s="143">
        <v>80387373</v>
      </c>
      <c r="G13" s="143">
        <v>0</v>
      </c>
      <c r="H13" s="143">
        <v>-500862</v>
      </c>
      <c r="I13" s="143">
        <f t="shared" si="0"/>
        <v>79886511</v>
      </c>
      <c r="J13" s="144">
        <f>+I13/365</f>
        <v>218867.15342465753</v>
      </c>
      <c r="K13" s="145">
        <v>44</v>
      </c>
      <c r="L13" s="145"/>
      <c r="M13" s="145">
        <v>1</v>
      </c>
      <c r="N13" s="145">
        <v>0</v>
      </c>
      <c r="O13" s="145">
        <f t="shared" ref="O13" si="2">+K13+L13+M13+N13</f>
        <v>45</v>
      </c>
      <c r="P13" s="185">
        <f>+J13*O13</f>
        <v>9849021.9041095898</v>
      </c>
      <c r="Q13" s="141"/>
    </row>
    <row r="14" spans="1:17" ht="15">
      <c r="A14" s="140"/>
      <c r="B14" s="140"/>
      <c r="C14" s="140" t="s">
        <v>160</v>
      </c>
      <c r="D14" s="140"/>
      <c r="E14" s="140"/>
      <c r="F14" s="143">
        <v>115510304</v>
      </c>
      <c r="G14" s="143"/>
      <c r="H14" s="143">
        <f>'DH-3 O&amp;M Staff Adjustments'!B121+'DH-3 O&amp;M Staff Adjustments'!C121+'DH-3 O&amp;M Staff Adjustments'!D121+'DH-3 O&amp;M Staff Adjustments'!E121</f>
        <v>-4678368</v>
      </c>
      <c r="I14" s="143">
        <f>+F14+G14+H14</f>
        <v>110831936</v>
      </c>
      <c r="J14" s="144">
        <f>+I14/365</f>
        <v>303649.13972602738</v>
      </c>
      <c r="K14" s="145">
        <v>44</v>
      </c>
      <c r="L14" s="145">
        <v>0</v>
      </c>
      <c r="M14" s="145">
        <v>-48.6</v>
      </c>
      <c r="N14" s="145">
        <v>0</v>
      </c>
      <c r="O14" s="145">
        <f>+K14+L14+M14+N14</f>
        <v>-4.6000000000000014</v>
      </c>
      <c r="P14" s="185">
        <f>+J14*O14</f>
        <v>-1396786.0427397264</v>
      </c>
      <c r="Q14" s="141"/>
    </row>
    <row r="15" spans="1:17" ht="15">
      <c r="A15" s="140"/>
      <c r="B15" s="140"/>
      <c r="D15" s="140"/>
      <c r="E15" s="148"/>
      <c r="F15" s="143"/>
      <c r="G15" s="143">
        <v>0</v>
      </c>
      <c r="H15" s="143"/>
      <c r="I15" s="143"/>
      <c r="J15" s="144"/>
      <c r="K15" s="145"/>
      <c r="L15" s="145"/>
      <c r="M15" s="145"/>
      <c r="N15" s="145"/>
      <c r="O15" s="145"/>
      <c r="P15" s="185"/>
      <c r="Q15" s="141"/>
    </row>
    <row r="16" spans="1:17" ht="15">
      <c r="A16" s="140"/>
      <c r="B16" s="140" t="s">
        <v>213</v>
      </c>
      <c r="C16" s="140"/>
      <c r="D16" s="140"/>
      <c r="E16" s="140"/>
      <c r="F16" s="143"/>
      <c r="G16" s="143"/>
      <c r="H16" s="143"/>
      <c r="I16" s="143"/>
      <c r="J16" s="143"/>
      <c r="K16" s="147"/>
      <c r="L16" s="147"/>
      <c r="M16" s="147"/>
      <c r="N16" s="147"/>
      <c r="O16" s="147"/>
      <c r="P16" s="186"/>
      <c r="Q16" s="143"/>
    </row>
    <row r="17" spans="1:17" ht="15">
      <c r="A17" s="140"/>
      <c r="B17" s="140"/>
      <c r="C17" s="140" t="s">
        <v>321</v>
      </c>
      <c r="D17" s="140"/>
      <c r="E17" s="148"/>
      <c r="F17" s="149">
        <v>41258546</v>
      </c>
      <c r="G17" s="149"/>
      <c r="H17" s="149">
        <v>0</v>
      </c>
      <c r="I17" s="143">
        <f t="shared" ref="I17:I20" si="3">+F17+G17+H17</f>
        <v>41258546</v>
      </c>
      <c r="J17" s="144">
        <f t="shared" ref="J17:J20" si="4">+I17/365</f>
        <v>113037.11232876712</v>
      </c>
      <c r="K17" s="145">
        <v>44</v>
      </c>
      <c r="L17" s="145">
        <v>0</v>
      </c>
      <c r="M17" s="145">
        <v>-71.5</v>
      </c>
      <c r="N17" s="145">
        <v>0</v>
      </c>
      <c r="O17" s="145">
        <f t="shared" ref="O17:O19" si="5">+K17+L17+M17+N17</f>
        <v>-27.5</v>
      </c>
      <c r="P17" s="185">
        <f t="shared" ref="P17:P20" si="6">+J17*O17</f>
        <v>-3108520.5890410957</v>
      </c>
      <c r="Q17" s="149"/>
    </row>
    <row r="18" spans="1:17" ht="15">
      <c r="A18" s="140"/>
      <c r="B18" s="140"/>
      <c r="C18" s="140" t="s">
        <v>214</v>
      </c>
      <c r="D18" s="140"/>
      <c r="E18" s="140"/>
      <c r="F18" s="143">
        <v>76241203</v>
      </c>
      <c r="G18" s="143">
        <v>0</v>
      </c>
      <c r="H18" s="143">
        <v>0</v>
      </c>
      <c r="I18" s="143">
        <f t="shared" si="3"/>
        <v>76241203</v>
      </c>
      <c r="J18" s="144">
        <f t="shared" si="4"/>
        <v>208880.0082191781</v>
      </c>
      <c r="K18" s="145">
        <v>44</v>
      </c>
      <c r="L18" s="145">
        <v>0</v>
      </c>
      <c r="M18" s="145">
        <v>-40.1</v>
      </c>
      <c r="N18" s="145">
        <v>0</v>
      </c>
      <c r="O18" s="145">
        <f t="shared" si="5"/>
        <v>3.8999999999999986</v>
      </c>
      <c r="P18" s="185">
        <f t="shared" si="6"/>
        <v>814632.03205479425</v>
      </c>
      <c r="Q18" s="150"/>
    </row>
    <row r="19" spans="1:17" ht="15">
      <c r="A19" s="140"/>
      <c r="B19" s="140"/>
      <c r="C19" s="140" t="s">
        <v>33</v>
      </c>
      <c r="D19" s="140"/>
      <c r="E19" s="140"/>
      <c r="F19" s="143">
        <v>82407848</v>
      </c>
      <c r="G19" s="143">
        <v>0</v>
      </c>
      <c r="H19" s="143">
        <v>0</v>
      </c>
      <c r="I19" s="143">
        <f t="shared" si="3"/>
        <v>82407848</v>
      </c>
      <c r="J19" s="144">
        <f t="shared" si="4"/>
        <v>225774.92602739725</v>
      </c>
      <c r="K19" s="145">
        <v>44</v>
      </c>
      <c r="L19" s="145">
        <v>0</v>
      </c>
      <c r="M19" s="145">
        <v>-38.4</v>
      </c>
      <c r="N19" s="145">
        <v>0</v>
      </c>
      <c r="O19" s="145">
        <f t="shared" si="5"/>
        <v>5.6000000000000014</v>
      </c>
      <c r="P19" s="185">
        <f t="shared" si="6"/>
        <v>1264339.5857534248</v>
      </c>
      <c r="Q19" s="150"/>
    </row>
    <row r="20" spans="1:17" ht="15">
      <c r="A20" s="140"/>
      <c r="B20" s="140"/>
      <c r="D20" s="140"/>
      <c r="E20" s="148"/>
      <c r="F20" s="156"/>
      <c r="G20" s="156"/>
      <c r="H20" s="156"/>
      <c r="I20" s="152">
        <f t="shared" si="3"/>
        <v>0</v>
      </c>
      <c r="J20" s="153">
        <f t="shared" si="4"/>
        <v>0</v>
      </c>
      <c r="K20" s="145"/>
      <c r="L20" s="145"/>
      <c r="M20" s="145"/>
      <c r="N20" s="145"/>
      <c r="O20" s="145"/>
      <c r="P20" s="187">
        <f t="shared" si="6"/>
        <v>0</v>
      </c>
      <c r="Q20" s="149"/>
    </row>
    <row r="21" spans="1:17" ht="15">
      <c r="A21" s="140"/>
      <c r="B21" s="140"/>
      <c r="C21" s="140"/>
      <c r="D21" s="140"/>
      <c r="E21" s="140"/>
      <c r="J21" s="151"/>
      <c r="K21" s="154"/>
      <c r="L21" s="154"/>
      <c r="M21" s="154"/>
      <c r="N21" s="154"/>
      <c r="O21" s="154"/>
      <c r="P21" s="188"/>
      <c r="Q21" s="140"/>
    </row>
    <row r="22" spans="1:17" ht="15">
      <c r="A22" s="140" t="s">
        <v>161</v>
      </c>
      <c r="B22" s="140"/>
      <c r="C22" s="140"/>
      <c r="D22" s="140"/>
      <c r="E22" s="140"/>
      <c r="F22" s="143">
        <f>SUM(F11:F20)</f>
        <v>480472919</v>
      </c>
      <c r="G22" s="143">
        <f>SUM(G11:G20)</f>
        <v>0</v>
      </c>
      <c r="H22" s="143">
        <f>SUM(H11:H20)</f>
        <v>-5179230</v>
      </c>
      <c r="I22" s="143">
        <f>SUM(I11:I20)</f>
        <v>475293689</v>
      </c>
      <c r="J22" s="143">
        <f>SUM(J11:J20)</f>
        <v>1302174.4904109589</v>
      </c>
      <c r="K22" s="155"/>
      <c r="L22" s="155"/>
      <c r="M22" s="155"/>
      <c r="N22" s="155"/>
      <c r="O22" s="155"/>
      <c r="P22" s="186">
        <f>SUM(P11:P20)</f>
        <v>11621274.217534248</v>
      </c>
      <c r="Q22" s="140"/>
    </row>
    <row r="23" spans="1:17" ht="15">
      <c r="A23" s="140"/>
      <c r="B23" s="140"/>
      <c r="C23" s="140"/>
      <c r="D23" s="140"/>
      <c r="E23" s="140"/>
      <c r="F23" s="143"/>
      <c r="G23" s="143"/>
      <c r="H23" s="143"/>
      <c r="I23" s="143"/>
      <c r="J23" s="143"/>
      <c r="K23" s="155"/>
      <c r="L23" s="155"/>
      <c r="M23" s="155"/>
      <c r="N23" s="155"/>
      <c r="O23" s="155"/>
      <c r="P23" s="186"/>
      <c r="Q23" s="140"/>
    </row>
    <row r="24" spans="1:17" ht="15">
      <c r="A24" s="191" t="s">
        <v>26</v>
      </c>
      <c r="B24" s="191"/>
      <c r="C24" s="191"/>
      <c r="D24" s="191"/>
      <c r="E24" s="140"/>
      <c r="F24" s="143"/>
      <c r="G24" s="143"/>
      <c r="H24" s="143"/>
      <c r="I24" s="143"/>
      <c r="J24" s="143"/>
      <c r="K24" s="155"/>
      <c r="L24" s="155"/>
      <c r="M24" s="155"/>
      <c r="N24" s="155"/>
      <c r="O24" s="155"/>
      <c r="P24" s="186"/>
      <c r="Q24" s="140"/>
    </row>
    <row r="25" spans="1:17" ht="15">
      <c r="A25" s="191"/>
      <c r="B25" s="191" t="s">
        <v>221</v>
      </c>
      <c r="C25" s="191"/>
      <c r="D25" s="191"/>
      <c r="E25" s="140"/>
      <c r="F25" s="143">
        <v>25284127</v>
      </c>
      <c r="G25" s="143"/>
      <c r="H25" s="143">
        <f ca="1">'DH-1 Revenue Requirement'!L19</f>
        <v>-4027865.2526887394</v>
      </c>
      <c r="I25" s="143">
        <f t="shared" ref="I25" ca="1" si="7">+F25+G25+H25</f>
        <v>21256261.747311261</v>
      </c>
      <c r="J25" s="144">
        <f ca="1">+I25/365</f>
        <v>58236.333554277429</v>
      </c>
      <c r="K25" s="145">
        <v>44</v>
      </c>
      <c r="L25" s="155">
        <v>0</v>
      </c>
      <c r="M25" s="145">
        <v>-16.7</v>
      </c>
      <c r="N25" s="155">
        <v>0</v>
      </c>
      <c r="O25" s="145">
        <f t="shared" ref="O25:O26" si="8">+K25+L25+M25+N25</f>
        <v>27.3</v>
      </c>
      <c r="P25" s="185">
        <f ca="1">+J25*O25</f>
        <v>1589851.9060317739</v>
      </c>
      <c r="Q25" s="140"/>
    </row>
    <row r="26" spans="1:17" ht="15">
      <c r="A26" s="191"/>
      <c r="B26" s="191" t="s">
        <v>220</v>
      </c>
      <c r="C26" s="191"/>
      <c r="D26" s="191"/>
      <c r="E26" s="140"/>
      <c r="F26" s="143">
        <v>0</v>
      </c>
      <c r="G26" s="143">
        <v>0</v>
      </c>
      <c r="H26" s="143">
        <v>0</v>
      </c>
      <c r="I26" s="143">
        <f t="shared" ref="I26" si="9">+F26+G26+H26</f>
        <v>0</v>
      </c>
      <c r="J26" s="144">
        <f>+I26/365</f>
        <v>0</v>
      </c>
      <c r="K26" s="155">
        <v>0</v>
      </c>
      <c r="L26" s="155">
        <v>0</v>
      </c>
      <c r="M26" s="155">
        <v>0</v>
      </c>
      <c r="N26" s="155">
        <v>0</v>
      </c>
      <c r="O26" s="145">
        <f t="shared" si="8"/>
        <v>0</v>
      </c>
      <c r="P26" s="185">
        <f>+J26*O26</f>
        <v>0</v>
      </c>
      <c r="Q26" s="140"/>
    </row>
    <row r="27" spans="1:17" ht="15">
      <c r="A27" s="191"/>
      <c r="B27" s="191"/>
      <c r="C27" s="191"/>
      <c r="D27" s="191"/>
      <c r="E27" s="140"/>
      <c r="F27" s="143"/>
      <c r="G27" s="143"/>
      <c r="H27" s="143"/>
      <c r="I27" s="143"/>
      <c r="J27" s="144"/>
      <c r="K27" s="155"/>
      <c r="L27" s="155"/>
      <c r="M27" s="155"/>
      <c r="N27" s="155"/>
      <c r="O27" s="145"/>
      <c r="P27" s="185"/>
      <c r="Q27" s="140"/>
    </row>
    <row r="28" spans="1:17" ht="15">
      <c r="A28" s="191" t="s">
        <v>222</v>
      </c>
      <c r="B28" s="191"/>
      <c r="C28" s="191"/>
      <c r="D28" s="191"/>
      <c r="E28" s="140"/>
      <c r="F28" s="143"/>
      <c r="G28" s="143"/>
      <c r="H28" s="143"/>
      <c r="I28" s="143"/>
      <c r="J28" s="144"/>
      <c r="K28" s="155"/>
      <c r="L28" s="155"/>
      <c r="M28" s="155"/>
      <c r="N28" s="155"/>
      <c r="O28" s="145"/>
      <c r="P28" s="185"/>
      <c r="Q28" s="140"/>
    </row>
    <row r="29" spans="1:17" ht="15">
      <c r="A29" s="191"/>
      <c r="B29" s="191" t="s">
        <v>322</v>
      </c>
      <c r="C29" s="191"/>
      <c r="D29" s="191"/>
      <c r="E29" s="140"/>
      <c r="F29" s="143">
        <f>1533025-430383</f>
        <v>1102642</v>
      </c>
      <c r="G29" s="143">
        <v>0</v>
      </c>
      <c r="H29" s="143">
        <v>0</v>
      </c>
      <c r="I29" s="143">
        <f t="shared" ref="I29" si="10">+F29+G29+H29</f>
        <v>1102642</v>
      </c>
      <c r="J29" s="144">
        <f>+I29/365</f>
        <v>3020.9369863013699</v>
      </c>
      <c r="K29" s="145">
        <v>44</v>
      </c>
      <c r="L29" s="155">
        <v>0</v>
      </c>
      <c r="M29" s="145">
        <v>-16.7</v>
      </c>
      <c r="N29" s="155">
        <v>0</v>
      </c>
      <c r="O29" s="145">
        <f t="shared" ref="O29" si="11">+K29+L29+M29+N29</f>
        <v>27.3</v>
      </c>
      <c r="P29" s="185">
        <f>+J29*O29</f>
        <v>82471.579726027398</v>
      </c>
      <c r="Q29" s="140"/>
    </row>
    <row r="30" spans="1:17" ht="15">
      <c r="A30" s="191"/>
      <c r="B30" s="191" t="s">
        <v>333</v>
      </c>
      <c r="C30" s="191"/>
      <c r="D30" s="320"/>
      <c r="E30" s="148"/>
      <c r="F30" s="149">
        <v>2145439</v>
      </c>
      <c r="G30" s="149">
        <v>0</v>
      </c>
      <c r="H30" s="190">
        <f ca="1">'DH-1 Revenue Requirement'!L20</f>
        <v>-920589.75198707404</v>
      </c>
      <c r="I30" s="143">
        <f ca="1">+F30+G30+H30</f>
        <v>1224849.248012926</v>
      </c>
      <c r="J30" s="144">
        <f ca="1">+I30/365</f>
        <v>3355.7513644189753</v>
      </c>
      <c r="K30" s="145">
        <v>44</v>
      </c>
      <c r="L30" s="155">
        <v>0</v>
      </c>
      <c r="M30" s="145">
        <v>47.5</v>
      </c>
      <c r="N30" s="155">
        <v>0</v>
      </c>
      <c r="O30" s="145">
        <f>+K30+L30+M30+N30</f>
        <v>91.5</v>
      </c>
      <c r="P30" s="185">
        <f ca="1">+J30*O30</f>
        <v>307051.24984433624</v>
      </c>
      <c r="Q30" s="140"/>
    </row>
    <row r="31" spans="1:17" ht="15">
      <c r="A31" s="191"/>
      <c r="B31" s="191"/>
      <c r="C31" s="191"/>
      <c r="D31" s="191"/>
      <c r="E31" s="140"/>
      <c r="F31" s="143"/>
      <c r="G31" s="143"/>
      <c r="H31" s="143"/>
      <c r="J31" s="143"/>
      <c r="K31" s="155"/>
      <c r="L31" s="155"/>
      <c r="M31" s="155"/>
      <c r="N31" s="155"/>
      <c r="O31" s="155"/>
      <c r="P31" s="186"/>
      <c r="Q31" s="140"/>
    </row>
    <row r="32" spans="1:17" ht="15">
      <c r="A32" s="140" t="s">
        <v>162</v>
      </c>
      <c r="B32" s="140"/>
      <c r="C32" s="140"/>
      <c r="D32" s="140"/>
      <c r="E32" s="148"/>
      <c r="P32" s="189"/>
      <c r="Q32" s="149"/>
    </row>
    <row r="33" spans="1:17" ht="15">
      <c r="A33" s="140"/>
      <c r="B33" s="140" t="s">
        <v>323</v>
      </c>
      <c r="C33" s="140"/>
      <c r="D33" s="170"/>
      <c r="E33" s="148"/>
      <c r="F33" s="149">
        <v>5121885</v>
      </c>
      <c r="G33" s="149">
        <v>0</v>
      </c>
      <c r="H33" s="149">
        <f>'DH-3 O&amp;M Staff Adjustments'!G118</f>
        <v>-46418</v>
      </c>
      <c r="I33" s="143">
        <f t="shared" ref="I33:I47" si="12">+F33+G33+H33</f>
        <v>5075467</v>
      </c>
      <c r="J33" s="144">
        <f t="shared" ref="J33:J47" si="13">+I33/365</f>
        <v>13905.38904109589</v>
      </c>
      <c r="K33" s="145">
        <v>44</v>
      </c>
      <c r="L33" s="155">
        <v>0</v>
      </c>
      <c r="M33" s="145">
        <v>-8.8000000000000007</v>
      </c>
      <c r="N33" s="155">
        <v>0</v>
      </c>
      <c r="O33" s="145">
        <f t="shared" ref="O33" si="14">+K33+L33+M33+N33</f>
        <v>35.200000000000003</v>
      </c>
      <c r="P33" s="185">
        <f t="shared" ref="P33:P47" si="15">+J33*O33</f>
        <v>489469.69424657535</v>
      </c>
      <c r="Q33" s="149"/>
    </row>
    <row r="34" spans="1:17" ht="15">
      <c r="A34" s="140"/>
      <c r="B34" s="140" t="s">
        <v>444</v>
      </c>
      <c r="C34" s="140"/>
      <c r="D34" s="170"/>
      <c r="E34" s="148"/>
      <c r="F34" s="149">
        <v>3034559</v>
      </c>
      <c r="G34" s="149">
        <v>0</v>
      </c>
      <c r="H34" s="149">
        <v>0</v>
      </c>
      <c r="I34" s="143">
        <f t="shared" si="12"/>
        <v>3034559</v>
      </c>
      <c r="J34" s="144">
        <f t="shared" si="13"/>
        <v>8313.860273972603</v>
      </c>
      <c r="K34" s="145">
        <v>44</v>
      </c>
      <c r="L34" s="155"/>
      <c r="M34" s="145">
        <v>1</v>
      </c>
      <c r="N34" s="155"/>
      <c r="O34" s="145">
        <f t="shared" ref="O34" si="16">+K34+L34+M34+N34</f>
        <v>45</v>
      </c>
      <c r="P34" s="185">
        <f t="shared" ref="P34" si="17">+J34*O34</f>
        <v>374123.71232876711</v>
      </c>
      <c r="Q34" s="149"/>
    </row>
    <row r="35" spans="1:17" ht="15">
      <c r="A35" s="140"/>
      <c r="B35" s="140" t="s">
        <v>324</v>
      </c>
      <c r="C35" s="140"/>
      <c r="D35" s="170"/>
      <c r="E35" s="148"/>
      <c r="F35" s="149">
        <v>31195</v>
      </c>
      <c r="G35" s="149">
        <v>0</v>
      </c>
      <c r="H35" s="149">
        <v>0</v>
      </c>
      <c r="I35" s="143">
        <f t="shared" si="12"/>
        <v>31195</v>
      </c>
      <c r="J35" s="144">
        <f t="shared" si="13"/>
        <v>85.465753424657535</v>
      </c>
      <c r="K35" s="145">
        <v>44</v>
      </c>
      <c r="L35" s="155">
        <v>0</v>
      </c>
      <c r="M35" s="145">
        <v>-44.7</v>
      </c>
      <c r="N35" s="155">
        <v>0</v>
      </c>
      <c r="O35" s="145">
        <f t="shared" ref="O35:O40" si="18">+K35+L35+M35+N35</f>
        <v>-0.70000000000000284</v>
      </c>
      <c r="P35" s="185">
        <f t="shared" si="15"/>
        <v>-59.826027397260518</v>
      </c>
      <c r="Q35" s="149"/>
    </row>
    <row r="36" spans="1:17" ht="15">
      <c r="A36" s="140"/>
      <c r="B36" s="140" t="s">
        <v>325</v>
      </c>
      <c r="C36" s="140"/>
      <c r="D36" s="170"/>
      <c r="E36" s="148"/>
      <c r="F36" s="149">
        <v>93194</v>
      </c>
      <c r="G36" s="149">
        <v>0</v>
      </c>
      <c r="H36" s="149">
        <v>0</v>
      </c>
      <c r="I36" s="143">
        <f t="shared" si="12"/>
        <v>93194</v>
      </c>
      <c r="J36" s="144">
        <f t="shared" si="13"/>
        <v>255.32602739726028</v>
      </c>
      <c r="K36" s="145">
        <v>44</v>
      </c>
      <c r="L36" s="155">
        <v>0</v>
      </c>
      <c r="M36" s="145">
        <v>26.9</v>
      </c>
      <c r="N36" s="155">
        <v>0</v>
      </c>
      <c r="O36" s="145">
        <f t="shared" si="18"/>
        <v>70.900000000000006</v>
      </c>
      <c r="P36" s="185">
        <f t="shared" si="15"/>
        <v>18102.615342465757</v>
      </c>
      <c r="Q36" s="149"/>
    </row>
    <row r="37" spans="1:17" ht="15">
      <c r="A37" s="140"/>
      <c r="B37" s="140" t="s">
        <v>326</v>
      </c>
      <c r="C37" s="140"/>
      <c r="D37" s="170"/>
      <c r="E37" s="148"/>
      <c r="F37" s="149">
        <v>909583</v>
      </c>
      <c r="G37" s="149">
        <v>0</v>
      </c>
      <c r="H37" s="149">
        <v>0</v>
      </c>
      <c r="I37" s="143">
        <f t="shared" si="12"/>
        <v>909583</v>
      </c>
      <c r="J37" s="144">
        <f t="shared" si="13"/>
        <v>2492.0082191780821</v>
      </c>
      <c r="K37" s="145">
        <v>44</v>
      </c>
      <c r="L37" s="155">
        <v>0</v>
      </c>
      <c r="M37" s="145">
        <v>-270</v>
      </c>
      <c r="N37" s="155">
        <v>0</v>
      </c>
      <c r="O37" s="145">
        <f t="shared" ref="O37:O38" si="19">+K37+L37+M37+N37</f>
        <v>-226</v>
      </c>
      <c r="P37" s="185">
        <f t="shared" si="15"/>
        <v>-563193.85753424652</v>
      </c>
      <c r="Q37" s="149"/>
    </row>
    <row r="38" spans="1:17" ht="15">
      <c r="A38" s="140"/>
      <c r="B38" s="140" t="s">
        <v>327</v>
      </c>
      <c r="C38" s="140"/>
      <c r="D38" s="170"/>
      <c r="E38" s="148"/>
      <c r="F38" s="149">
        <v>4022276</v>
      </c>
      <c r="G38" s="149">
        <v>0</v>
      </c>
      <c r="H38" s="149">
        <f>'DH-1 Revenue Requirement'!$L$441</f>
        <v>0</v>
      </c>
      <c r="I38" s="143">
        <f t="shared" si="12"/>
        <v>4022276</v>
      </c>
      <c r="J38" s="144">
        <f t="shared" si="13"/>
        <v>11019.934246575342</v>
      </c>
      <c r="K38" s="145">
        <v>44</v>
      </c>
      <c r="L38" s="155">
        <v>0</v>
      </c>
      <c r="M38" s="145">
        <v>-230.2</v>
      </c>
      <c r="N38" s="155">
        <v>0</v>
      </c>
      <c r="O38" s="145">
        <f t="shared" si="19"/>
        <v>-186.2</v>
      </c>
      <c r="P38" s="185">
        <f t="shared" si="15"/>
        <v>-2051911.7567123284</v>
      </c>
      <c r="Q38" s="149"/>
    </row>
    <row r="39" spans="1:17" ht="15">
      <c r="A39" s="140"/>
      <c r="B39" s="140"/>
      <c r="C39" s="140"/>
      <c r="D39" s="170"/>
      <c r="E39" s="148"/>
      <c r="F39" s="149"/>
      <c r="G39" s="149"/>
      <c r="H39" s="149"/>
      <c r="I39" s="143"/>
      <c r="J39" s="144"/>
      <c r="K39" s="145"/>
      <c r="L39" s="155"/>
      <c r="M39" s="145"/>
      <c r="N39" s="155"/>
      <c r="O39" s="145"/>
      <c r="P39" s="185"/>
      <c r="Q39" s="149"/>
    </row>
    <row r="40" spans="1:17" ht="15">
      <c r="A40" s="140"/>
      <c r="B40" s="140" t="s">
        <v>328</v>
      </c>
      <c r="C40" s="140"/>
      <c r="D40" s="170"/>
      <c r="E40" s="148"/>
      <c r="F40" s="149">
        <v>10705684</v>
      </c>
      <c r="G40" s="149">
        <v>0</v>
      </c>
      <c r="H40" s="149">
        <f ca="1">'DH-1 Revenue Requirement'!$L$461</f>
        <v>-514565.98697956913</v>
      </c>
      <c r="I40" s="143">
        <f t="shared" ca="1" si="12"/>
        <v>10191118.013020432</v>
      </c>
      <c r="J40" s="144">
        <f t="shared" ca="1" si="13"/>
        <v>27920.871268549126</v>
      </c>
      <c r="K40" s="145">
        <v>44</v>
      </c>
      <c r="L40" s="155">
        <v>0</v>
      </c>
      <c r="M40" s="145">
        <v>-77.5</v>
      </c>
      <c r="N40" s="155">
        <v>0</v>
      </c>
      <c r="O40" s="145">
        <f t="shared" si="18"/>
        <v>-33.5</v>
      </c>
      <c r="P40" s="185">
        <f t="shared" ca="1" si="15"/>
        <v>-935349.18749639578</v>
      </c>
      <c r="Q40" s="149"/>
    </row>
    <row r="41" spans="1:17" ht="15">
      <c r="A41" s="140"/>
      <c r="B41" s="140" t="s">
        <v>329</v>
      </c>
      <c r="C41" s="140"/>
      <c r="D41" s="170"/>
      <c r="E41" s="148"/>
      <c r="F41" s="149">
        <v>26739003</v>
      </c>
      <c r="G41" s="149"/>
      <c r="H41" s="149">
        <f ca="1">'DH-1 Revenue Requirement'!$L$463</f>
        <v>-1285257.9653129762</v>
      </c>
      <c r="I41" s="143">
        <f t="shared" ca="1" si="12"/>
        <v>25453745.034687024</v>
      </c>
      <c r="J41" s="144">
        <f t="shared" ca="1" si="13"/>
        <v>69736.287766265814</v>
      </c>
      <c r="K41" s="145">
        <v>44</v>
      </c>
      <c r="L41" s="155">
        <v>0</v>
      </c>
      <c r="M41" s="145">
        <v>-96.8</v>
      </c>
      <c r="N41" s="155">
        <v>0</v>
      </c>
      <c r="O41" s="145">
        <f t="shared" ref="O41:O47" si="20">+K41+L41+M41+N41</f>
        <v>-52.8</v>
      </c>
      <c r="P41" s="185">
        <f t="shared" ca="1" si="15"/>
        <v>-3682075.9940588349</v>
      </c>
      <c r="Q41" s="149"/>
    </row>
    <row r="42" spans="1:17" ht="15">
      <c r="A42" s="140"/>
      <c r="B42" s="140" t="s">
        <v>330</v>
      </c>
      <c r="C42" s="140"/>
      <c r="D42" s="170"/>
      <c r="E42" s="148"/>
      <c r="F42" s="149">
        <v>1057293</v>
      </c>
      <c r="G42" s="149">
        <v>0</v>
      </c>
      <c r="H42" s="149">
        <f ca="1">'DH-1 Revenue Requirement'!$L$472</f>
        <v>-50822.390119734257</v>
      </c>
      <c r="I42" s="143">
        <f t="shared" ca="1" si="12"/>
        <v>1006470.6098802658</v>
      </c>
      <c r="J42" s="144">
        <f t="shared" ca="1" si="13"/>
        <v>2757.4537256993581</v>
      </c>
      <c r="K42" s="145">
        <v>44</v>
      </c>
      <c r="L42" s="155">
        <v>0</v>
      </c>
      <c r="M42" s="145">
        <v>-239.5</v>
      </c>
      <c r="N42" s="155">
        <v>0</v>
      </c>
      <c r="O42" s="145">
        <f t="shared" si="20"/>
        <v>-195.5</v>
      </c>
      <c r="P42" s="185">
        <f t="shared" ca="1" si="15"/>
        <v>-539082.20337422448</v>
      </c>
      <c r="Q42" s="149"/>
    </row>
    <row r="43" spans="1:17" ht="15">
      <c r="A43" s="140"/>
      <c r="B43" s="140" t="s">
        <v>331</v>
      </c>
      <c r="C43" s="140"/>
      <c r="D43" s="170"/>
      <c r="E43" s="148"/>
      <c r="F43" s="149">
        <v>18239406</v>
      </c>
      <c r="G43" s="149">
        <v>0</v>
      </c>
      <c r="H43" s="149">
        <f>'DH-1 Revenue Requirement'!$L$440</f>
        <v>0</v>
      </c>
      <c r="I43" s="143">
        <f t="shared" si="12"/>
        <v>18239406</v>
      </c>
      <c r="J43" s="144">
        <f t="shared" si="13"/>
        <v>49970.975342465754</v>
      </c>
      <c r="K43" s="145">
        <v>44</v>
      </c>
      <c r="L43" s="155">
        <v>0</v>
      </c>
      <c r="M43" s="145">
        <v>-212.9</v>
      </c>
      <c r="N43" s="155">
        <v>0</v>
      </c>
      <c r="O43" s="145">
        <f t="shared" si="20"/>
        <v>-168.9</v>
      </c>
      <c r="P43" s="185">
        <f t="shared" si="15"/>
        <v>-8440097.7353424653</v>
      </c>
      <c r="Q43" s="149"/>
    </row>
    <row r="44" spans="1:17" ht="15">
      <c r="A44" s="140"/>
      <c r="B44" s="191" t="s">
        <v>446</v>
      </c>
      <c r="C44" s="191"/>
      <c r="D44" s="170"/>
      <c r="E44" s="148"/>
      <c r="F44" s="190">
        <v>106666</v>
      </c>
      <c r="G44" s="149">
        <v>0</v>
      </c>
      <c r="H44" s="149">
        <v>0</v>
      </c>
      <c r="I44" s="143">
        <f t="shared" si="12"/>
        <v>106666</v>
      </c>
      <c r="J44" s="144">
        <f t="shared" si="13"/>
        <v>292.23561643835615</v>
      </c>
      <c r="K44" s="145">
        <v>44</v>
      </c>
      <c r="L44" s="155">
        <v>0</v>
      </c>
      <c r="M44" s="145">
        <v>-40.4</v>
      </c>
      <c r="N44" s="155">
        <v>0</v>
      </c>
      <c r="O44" s="145">
        <f t="shared" si="20"/>
        <v>3.6000000000000014</v>
      </c>
      <c r="P44" s="185">
        <f t="shared" si="15"/>
        <v>1052.0482191780825</v>
      </c>
      <c r="Q44" s="149"/>
    </row>
    <row r="45" spans="1:17" ht="15">
      <c r="A45" s="140"/>
      <c r="B45" s="140" t="s">
        <v>332</v>
      </c>
      <c r="C45" s="140"/>
      <c r="D45" s="170"/>
      <c r="E45" s="148"/>
      <c r="F45" s="190">
        <v>6843321</v>
      </c>
      <c r="G45" s="149">
        <v>0</v>
      </c>
      <c r="H45" s="149">
        <f>'DH-1 Revenue Requirement'!$L$442</f>
        <v>0</v>
      </c>
      <c r="I45" s="143">
        <f t="shared" si="12"/>
        <v>6843321</v>
      </c>
      <c r="J45" s="144">
        <f t="shared" si="13"/>
        <v>18748.824657534245</v>
      </c>
      <c r="K45" s="145">
        <v>44</v>
      </c>
      <c r="L45" s="155">
        <v>0</v>
      </c>
      <c r="M45" s="145">
        <v>-214.7</v>
      </c>
      <c r="N45" s="155">
        <v>0</v>
      </c>
      <c r="O45" s="145">
        <f t="shared" si="20"/>
        <v>-170.7</v>
      </c>
      <c r="P45" s="185">
        <f t="shared" si="15"/>
        <v>-3200424.3690410955</v>
      </c>
      <c r="Q45" s="149"/>
    </row>
    <row r="46" spans="1:17" ht="15">
      <c r="A46" s="140"/>
      <c r="B46" s="140"/>
      <c r="C46" s="140"/>
      <c r="D46" s="170"/>
      <c r="E46" s="148"/>
      <c r="F46" s="149" t="s">
        <v>516</v>
      </c>
      <c r="G46" s="149"/>
      <c r="H46" s="149"/>
      <c r="I46" s="143"/>
      <c r="J46" s="144"/>
      <c r="K46" s="145"/>
      <c r="L46" s="155"/>
      <c r="M46" s="145"/>
      <c r="N46" s="155"/>
      <c r="O46" s="145"/>
      <c r="P46" s="185"/>
      <c r="Q46" s="149"/>
    </row>
    <row r="47" spans="1:17" ht="15">
      <c r="A47" s="140"/>
      <c r="B47" s="140" t="s">
        <v>445</v>
      </c>
      <c r="C47" s="140"/>
      <c r="D47" s="170"/>
      <c r="E47" s="148"/>
      <c r="F47" s="149">
        <v>10947161</v>
      </c>
      <c r="G47" s="149">
        <v>0</v>
      </c>
      <c r="H47" s="149">
        <v>0</v>
      </c>
      <c r="I47" s="143">
        <f t="shared" si="12"/>
        <v>10947161</v>
      </c>
      <c r="J47" s="144">
        <f t="shared" si="13"/>
        <v>29992.22191780822</v>
      </c>
      <c r="K47" s="145">
        <v>44</v>
      </c>
      <c r="L47" s="155">
        <v>0</v>
      </c>
      <c r="M47" s="145">
        <v>-44.7</v>
      </c>
      <c r="N47" s="155">
        <v>0</v>
      </c>
      <c r="O47" s="145">
        <f t="shared" si="20"/>
        <v>-0.70000000000000284</v>
      </c>
      <c r="P47" s="185">
        <f t="shared" si="15"/>
        <v>-20994.555342465839</v>
      </c>
      <c r="Q47" s="149"/>
    </row>
    <row r="48" spans="1:17" ht="15">
      <c r="A48" s="140"/>
      <c r="B48" s="140"/>
      <c r="C48" s="140"/>
      <c r="D48" s="170"/>
      <c r="E48" s="148"/>
      <c r="F48" s="149"/>
      <c r="G48" s="149"/>
      <c r="H48" s="149"/>
      <c r="I48" s="143"/>
      <c r="J48" s="144"/>
      <c r="K48" s="145"/>
      <c r="L48" s="155"/>
      <c r="M48" s="145"/>
      <c r="N48" s="155"/>
      <c r="O48" s="145"/>
      <c r="P48" s="185"/>
      <c r="Q48" s="149"/>
    </row>
    <row r="49" spans="1:18" ht="15">
      <c r="A49" s="140"/>
      <c r="P49" s="189"/>
      <c r="Q49" s="149"/>
    </row>
    <row r="50" spans="1:18" ht="15">
      <c r="A50" s="140"/>
      <c r="B50" s="140"/>
      <c r="C50" s="140"/>
      <c r="D50" s="170"/>
      <c r="E50" s="148"/>
      <c r="F50" s="156"/>
      <c r="G50" s="156"/>
      <c r="H50" s="156"/>
      <c r="I50" s="152"/>
      <c r="J50" s="153"/>
      <c r="K50" s="145"/>
      <c r="L50" s="155"/>
      <c r="M50" s="145"/>
      <c r="N50" s="155"/>
      <c r="O50" s="145"/>
      <c r="P50" s="187"/>
      <c r="Q50" s="149"/>
    </row>
    <row r="51" spans="1:18" ht="15">
      <c r="A51" s="140" t="s">
        <v>272</v>
      </c>
      <c r="B51" s="140"/>
      <c r="C51" s="140"/>
      <c r="D51" s="140"/>
      <c r="E51" s="148"/>
      <c r="F51" s="149">
        <f>SUM(F33:F50)</f>
        <v>87851226</v>
      </c>
      <c r="G51" s="149">
        <f>SUM(G33:G50)</f>
        <v>0</v>
      </c>
      <c r="H51" s="149">
        <f ca="1">SUM(H33:H50)</f>
        <v>-1897064.3424122795</v>
      </c>
      <c r="I51" s="149">
        <f ca="1">SUM(I33:I50)</f>
        <v>85954161.657587722</v>
      </c>
      <c r="J51" s="149">
        <f ca="1">SUM(J33:J50)</f>
        <v>235490.85385640475</v>
      </c>
      <c r="K51" s="155"/>
      <c r="L51" s="155"/>
      <c r="M51" s="145"/>
      <c r="N51" s="155"/>
      <c r="O51" s="145"/>
      <c r="P51" s="190">
        <f ca="1">SUM(P29:P50)</f>
        <v>-18160918.585222106</v>
      </c>
      <c r="Q51" s="149"/>
    </row>
    <row r="52" spans="1:18" ht="15">
      <c r="A52" s="140"/>
      <c r="B52" s="140"/>
      <c r="C52" s="140"/>
      <c r="D52" s="140"/>
      <c r="E52" s="148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90"/>
      <c r="Q52" s="149"/>
    </row>
    <row r="53" spans="1:18" ht="15">
      <c r="A53" s="140"/>
      <c r="B53" s="140"/>
      <c r="C53" s="140"/>
      <c r="D53" s="140"/>
      <c r="E53" s="148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90"/>
      <c r="Q53" s="149"/>
    </row>
    <row r="54" spans="1:18" ht="15">
      <c r="A54" s="140" t="s">
        <v>223</v>
      </c>
      <c r="B54" s="140"/>
      <c r="C54" s="140"/>
      <c r="D54" s="140"/>
      <c r="E54" s="140"/>
      <c r="F54" s="149">
        <v>82820</v>
      </c>
      <c r="G54" s="149">
        <v>0</v>
      </c>
      <c r="H54" s="149">
        <v>0</v>
      </c>
      <c r="I54" s="143">
        <f t="shared" ref="I54" si="21">+F54+G54+H54</f>
        <v>82820</v>
      </c>
      <c r="J54" s="144">
        <f>+I54/365</f>
        <v>226.9041095890411</v>
      </c>
      <c r="K54" s="155">
        <v>40.6</v>
      </c>
      <c r="L54" s="155">
        <v>0</v>
      </c>
      <c r="M54" s="145">
        <v>-182.5</v>
      </c>
      <c r="N54" s="155">
        <v>0</v>
      </c>
      <c r="O54" s="145">
        <f t="shared" ref="O54" si="22">+K54+L54+M54+N54</f>
        <v>-141.9</v>
      </c>
      <c r="P54" s="185">
        <f t="shared" ref="P54" si="23">+J54*O54</f>
        <v>-32197.693150684932</v>
      </c>
      <c r="Q54" s="140"/>
      <c r="R54" s="140"/>
    </row>
    <row r="55" spans="1:18" ht="15">
      <c r="A55" s="140"/>
      <c r="B55" s="140"/>
      <c r="C55" s="140"/>
      <c r="D55" s="140"/>
      <c r="E55" s="140"/>
      <c r="F55" s="156"/>
      <c r="G55" s="156"/>
      <c r="H55" s="156"/>
      <c r="I55" s="152"/>
      <c r="J55" s="153"/>
      <c r="K55" s="155">
        <v>0</v>
      </c>
      <c r="L55" s="155">
        <v>0</v>
      </c>
      <c r="M55" s="145">
        <v>0</v>
      </c>
      <c r="N55" s="155">
        <v>0</v>
      </c>
      <c r="O55" s="145">
        <f t="shared" ref="O55" si="24">+K55+L55+M55+N55</f>
        <v>0</v>
      </c>
      <c r="P55" s="187">
        <f>+J55*O55</f>
        <v>0</v>
      </c>
      <c r="Q55" s="140"/>
      <c r="R55" s="140"/>
    </row>
    <row r="56" spans="1:18" ht="15">
      <c r="A56" s="140"/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91"/>
      <c r="Q56" s="140"/>
      <c r="R56" s="140"/>
    </row>
    <row r="57" spans="1:18" ht="15">
      <c r="A57" s="140" t="s">
        <v>169</v>
      </c>
      <c r="B57" s="140"/>
      <c r="C57" s="140"/>
      <c r="D57" s="140"/>
      <c r="E57" s="140"/>
      <c r="F57" s="146"/>
      <c r="G57" s="146"/>
      <c r="H57" s="146"/>
      <c r="I57" s="146"/>
      <c r="J57" s="146"/>
      <c r="K57" s="140"/>
      <c r="L57" s="140"/>
      <c r="M57" s="140"/>
      <c r="N57" s="140"/>
      <c r="O57" s="140"/>
      <c r="P57" s="192">
        <f ca="1">+P22+P25+P51+P54</f>
        <v>-4981990.1548067695</v>
      </c>
      <c r="Q57" s="140"/>
      <c r="R57" s="140"/>
    </row>
    <row r="58" spans="1:18" ht="15">
      <c r="A58" s="140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91"/>
      <c r="Q58" s="140"/>
      <c r="R58" s="140"/>
    </row>
    <row r="59" spans="1:18" ht="15">
      <c r="B59" s="140"/>
      <c r="C59" s="140"/>
      <c r="D59" s="140"/>
      <c r="E59" s="140"/>
      <c r="F59" s="140"/>
      <c r="G59" s="140"/>
      <c r="H59" s="140"/>
      <c r="I59" s="151"/>
      <c r="J59" s="143"/>
      <c r="K59" s="140"/>
      <c r="L59" s="140"/>
      <c r="M59" s="140"/>
      <c r="N59" s="140" t="s">
        <v>334</v>
      </c>
      <c r="O59" s="140"/>
      <c r="P59" s="193">
        <v>43898</v>
      </c>
      <c r="Q59" s="140"/>
      <c r="R59" s="140"/>
    </row>
    <row r="60" spans="1:18" ht="15">
      <c r="A60" s="140"/>
      <c r="B60" s="140"/>
      <c r="C60" s="140"/>
      <c r="D60" s="140"/>
      <c r="E60" s="140"/>
      <c r="F60" s="140"/>
      <c r="G60" s="140"/>
      <c r="H60" s="140"/>
      <c r="I60" s="151"/>
      <c r="J60" s="143"/>
      <c r="K60" s="140"/>
      <c r="L60" s="140"/>
      <c r="M60" s="140"/>
      <c r="N60" s="140" t="s">
        <v>224</v>
      </c>
      <c r="O60" s="140"/>
      <c r="P60" s="146">
        <f ca="1">SUM(P57:P59)</f>
        <v>-4938092.1548067695</v>
      </c>
      <c r="Q60" s="140"/>
      <c r="R60" s="140"/>
    </row>
    <row r="61" spans="1:18" ht="15">
      <c r="A61" s="140"/>
      <c r="B61" s="140"/>
      <c r="C61" s="140"/>
      <c r="D61" s="140"/>
      <c r="E61" s="140"/>
      <c r="F61" s="140"/>
      <c r="G61" s="140"/>
      <c r="H61" s="140"/>
      <c r="I61" s="151"/>
      <c r="J61" s="151"/>
      <c r="K61" s="140"/>
      <c r="L61" s="140"/>
      <c r="M61" s="140"/>
      <c r="N61" s="140"/>
      <c r="O61" s="140"/>
      <c r="P61" s="140"/>
      <c r="Q61" s="140"/>
      <c r="R61" s="140"/>
    </row>
    <row r="62" spans="1:18" ht="15">
      <c r="A62" s="140"/>
      <c r="B62" s="140"/>
      <c r="C62" s="140"/>
      <c r="D62" s="140"/>
      <c r="E62" s="140"/>
      <c r="F62" s="140"/>
      <c r="G62" s="140"/>
      <c r="H62" s="140"/>
      <c r="I62" s="151"/>
      <c r="J62" s="143"/>
      <c r="K62" s="140"/>
      <c r="L62" s="140"/>
      <c r="M62" s="140"/>
      <c r="N62" s="265" t="s">
        <v>426</v>
      </c>
      <c r="O62" s="140" t="s">
        <v>273</v>
      </c>
      <c r="P62" s="193">
        <v>-3903773</v>
      </c>
      <c r="Q62" s="140"/>
      <c r="R62" s="140"/>
    </row>
    <row r="63" spans="1:18" ht="15">
      <c r="A63" s="140"/>
      <c r="B63" s="140"/>
      <c r="C63" s="140"/>
      <c r="D63" s="140"/>
      <c r="E63" s="140"/>
      <c r="F63" s="140"/>
      <c r="G63" s="140"/>
      <c r="H63" s="140"/>
      <c r="I63" s="151"/>
      <c r="J63" s="143"/>
      <c r="K63" s="140"/>
      <c r="L63" s="140"/>
      <c r="M63" s="140"/>
      <c r="N63" s="140"/>
      <c r="O63" s="140"/>
      <c r="P63" s="143"/>
      <c r="Q63" s="140"/>
      <c r="R63" s="140"/>
    </row>
    <row r="64" spans="1:18" ht="15">
      <c r="N64" s="140" t="s">
        <v>163</v>
      </c>
      <c r="O64" s="140"/>
      <c r="P64" s="146">
        <f ca="1">+P60-P62</f>
        <v>-1034319.1548067695</v>
      </c>
    </row>
  </sheetData>
  <pageMargins left="0.75" right="0.75" top="1" bottom="1" header="0.5" footer="0.5"/>
  <pageSetup scale="39" orientation="landscape" r:id="rId1"/>
  <headerFooter alignWithMargins="0">
    <oddHeader xml:space="preserve">&amp;RAttachment DH-2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1"/>
  <sheetViews>
    <sheetView view="pageLayout" topLeftCell="A88" zoomScaleNormal="100" workbookViewId="0">
      <selection activeCell="B113" sqref="B113"/>
    </sheetView>
  </sheetViews>
  <sheetFormatPr defaultRowHeight="12.75"/>
  <cols>
    <col min="1" max="1" width="6.7109375" customWidth="1"/>
    <col min="2" max="2" width="14.7109375" customWidth="1"/>
    <col min="3" max="3" width="12.42578125" bestFit="1" customWidth="1"/>
    <col min="4" max="4" width="14.28515625" customWidth="1"/>
    <col min="5" max="5" width="10.7109375" customWidth="1"/>
    <col min="6" max="6" width="12.7109375" customWidth="1"/>
    <col min="7" max="7" width="13.7109375" customWidth="1"/>
    <col min="8" max="8" width="6.7109375" customWidth="1"/>
  </cols>
  <sheetData>
    <row r="1" spans="1:8">
      <c r="A1" s="113" t="s">
        <v>165</v>
      </c>
      <c r="B1" s="109"/>
      <c r="C1" s="307"/>
      <c r="D1" s="307"/>
      <c r="E1" s="109"/>
      <c r="F1" s="109"/>
      <c r="G1" s="109"/>
    </row>
    <row r="2" spans="1:8">
      <c r="A2" s="109" t="s">
        <v>497</v>
      </c>
      <c r="B2" s="109"/>
      <c r="C2" s="307"/>
      <c r="D2" s="307"/>
      <c r="E2" s="109"/>
      <c r="F2" s="109"/>
      <c r="G2" s="109"/>
    </row>
    <row r="3" spans="1:8">
      <c r="A3" s="109" t="s">
        <v>498</v>
      </c>
      <c r="B3" s="109"/>
      <c r="C3" s="307"/>
      <c r="D3" s="307"/>
      <c r="E3" s="109"/>
      <c r="F3" s="109"/>
      <c r="G3" s="109"/>
    </row>
    <row r="4" spans="1:8">
      <c r="A4" s="113" t="s">
        <v>164</v>
      </c>
      <c r="B4" s="109"/>
      <c r="C4" s="307"/>
      <c r="D4" s="307"/>
      <c r="E4" s="307"/>
      <c r="F4" s="307"/>
      <c r="G4" s="109"/>
    </row>
    <row r="5" spans="1:8">
      <c r="A5" s="109"/>
      <c r="B5" s="109"/>
      <c r="C5" s="307"/>
      <c r="D5" s="307"/>
      <c r="E5" s="307"/>
      <c r="F5" s="307"/>
      <c r="G5" s="109"/>
    </row>
    <row r="6" spans="1:8">
      <c r="B6" s="330" t="s">
        <v>533</v>
      </c>
      <c r="C6" s="330" t="s">
        <v>526</v>
      </c>
      <c r="D6" s="330" t="s">
        <v>517</v>
      </c>
      <c r="E6" s="331"/>
      <c r="F6" s="330" t="s">
        <v>523</v>
      </c>
    </row>
    <row r="7" spans="1:8">
      <c r="B7" s="173" t="s">
        <v>530</v>
      </c>
      <c r="C7" s="115" t="s">
        <v>478</v>
      </c>
      <c r="D7" s="115" t="s">
        <v>507</v>
      </c>
      <c r="E7" s="115" t="s">
        <v>510</v>
      </c>
      <c r="F7" s="115" t="s">
        <v>436</v>
      </c>
      <c r="G7" s="5" t="s">
        <v>14</v>
      </c>
    </row>
    <row r="8" spans="1:8">
      <c r="B8" s="173" t="s">
        <v>531</v>
      </c>
      <c r="C8" s="115" t="s">
        <v>476</v>
      </c>
      <c r="D8" s="115" t="s">
        <v>509</v>
      </c>
      <c r="E8" s="115" t="s">
        <v>511</v>
      </c>
      <c r="F8" s="115" t="s">
        <v>524</v>
      </c>
    </row>
    <row r="9" spans="1:8">
      <c r="B9" s="171" t="s">
        <v>532</v>
      </c>
      <c r="C9" s="114" t="s">
        <v>477</v>
      </c>
      <c r="D9" s="114" t="s">
        <v>508</v>
      </c>
      <c r="E9" s="114" t="s">
        <v>512</v>
      </c>
      <c r="F9" s="171" t="s">
        <v>525</v>
      </c>
      <c r="G9" s="111"/>
    </row>
    <row r="10" spans="1:8">
      <c r="A10" s="86"/>
      <c r="B10" s="54"/>
      <c r="C10" s="54"/>
      <c r="D10" s="54"/>
      <c r="E10" s="54"/>
      <c r="F10" s="54"/>
      <c r="G10" s="54"/>
      <c r="H10" s="86"/>
    </row>
    <row r="11" spans="1:8">
      <c r="A11" s="86">
        <v>500</v>
      </c>
      <c r="B11" s="54"/>
      <c r="C11" s="54"/>
      <c r="D11" s="54"/>
      <c r="E11" s="54"/>
      <c r="F11" s="54"/>
      <c r="G11" s="54">
        <f t="shared" ref="G11:G42" si="0">SUM(B11:F11)</f>
        <v>0</v>
      </c>
      <c r="H11" s="86">
        <v>500</v>
      </c>
    </row>
    <row r="12" spans="1:8">
      <c r="A12" s="86">
        <v>501</v>
      </c>
      <c r="B12" s="54"/>
      <c r="C12" s="54"/>
      <c r="D12" s="54"/>
      <c r="E12" s="54"/>
      <c r="F12" s="54"/>
      <c r="G12" s="54">
        <f t="shared" si="0"/>
        <v>0</v>
      </c>
      <c r="H12" s="86">
        <v>501</v>
      </c>
    </row>
    <row r="13" spans="1:8">
      <c r="A13" s="86">
        <v>502</v>
      </c>
      <c r="B13" s="54"/>
      <c r="C13" s="54"/>
      <c r="D13" s="54"/>
      <c r="E13" s="54"/>
      <c r="F13" s="54"/>
      <c r="G13" s="54">
        <f t="shared" si="0"/>
        <v>0</v>
      </c>
      <c r="H13" s="86">
        <v>502</v>
      </c>
    </row>
    <row r="14" spans="1:8">
      <c r="A14" s="160">
        <v>505</v>
      </c>
      <c r="B14" s="54"/>
      <c r="C14" s="54"/>
      <c r="D14" s="54"/>
      <c r="E14" s="54"/>
      <c r="F14" s="54"/>
      <c r="G14" s="54">
        <f t="shared" si="0"/>
        <v>0</v>
      </c>
      <c r="H14" s="160">
        <v>505</v>
      </c>
    </row>
    <row r="15" spans="1:8">
      <c r="A15" s="160">
        <v>506</v>
      </c>
      <c r="B15" s="54"/>
      <c r="C15" s="54"/>
      <c r="D15" s="54"/>
      <c r="E15" s="54"/>
      <c r="F15" s="54"/>
      <c r="G15" s="54">
        <f t="shared" si="0"/>
        <v>0</v>
      </c>
      <c r="H15" s="160">
        <v>506</v>
      </c>
    </row>
    <row r="16" spans="1:8">
      <c r="A16" s="160">
        <v>507</v>
      </c>
      <c r="B16" s="54"/>
      <c r="C16" s="54"/>
      <c r="D16" s="54"/>
      <c r="E16" s="54"/>
      <c r="F16" s="54"/>
      <c r="G16" s="54">
        <f t="shared" si="0"/>
        <v>0</v>
      </c>
      <c r="H16" s="160">
        <v>507</v>
      </c>
    </row>
    <row r="17" spans="1:8">
      <c r="A17" s="160">
        <v>509</v>
      </c>
      <c r="B17" s="54"/>
      <c r="C17" s="54"/>
      <c r="D17" s="54"/>
      <c r="E17" s="54"/>
      <c r="F17" s="54"/>
      <c r="G17" s="54">
        <f t="shared" si="0"/>
        <v>0</v>
      </c>
      <c r="H17" s="160">
        <v>509</v>
      </c>
    </row>
    <row r="18" spans="1:8">
      <c r="A18" s="160">
        <v>510</v>
      </c>
      <c r="B18" s="54"/>
      <c r="C18" s="54"/>
      <c r="D18" s="54"/>
      <c r="E18" s="54"/>
      <c r="F18" s="54"/>
      <c r="G18" s="54">
        <f t="shared" si="0"/>
        <v>0</v>
      </c>
      <c r="H18" s="160">
        <v>510</v>
      </c>
    </row>
    <row r="19" spans="1:8">
      <c r="A19" s="160">
        <v>511</v>
      </c>
      <c r="B19" s="54"/>
      <c r="C19" s="54"/>
      <c r="D19" s="54"/>
      <c r="E19" s="54"/>
      <c r="F19" s="54"/>
      <c r="G19" s="54">
        <f t="shared" si="0"/>
        <v>0</v>
      </c>
      <c r="H19" s="160">
        <v>511</v>
      </c>
    </row>
    <row r="20" spans="1:8">
      <c r="A20" s="160">
        <v>512</v>
      </c>
      <c r="B20" s="54"/>
      <c r="C20" s="54"/>
      <c r="D20" s="54"/>
      <c r="E20" s="54"/>
      <c r="F20" s="54"/>
      <c r="G20" s="54">
        <f t="shared" si="0"/>
        <v>0</v>
      </c>
      <c r="H20" s="160">
        <v>512</v>
      </c>
    </row>
    <row r="21" spans="1:8">
      <c r="A21" s="160">
        <v>513</v>
      </c>
      <c r="B21" s="54"/>
      <c r="C21" s="54"/>
      <c r="D21" s="54"/>
      <c r="E21" s="54"/>
      <c r="F21" s="54"/>
      <c r="G21" s="54">
        <f t="shared" si="0"/>
        <v>0</v>
      </c>
      <c r="H21" s="160">
        <v>513</v>
      </c>
    </row>
    <row r="22" spans="1:8">
      <c r="A22" s="160">
        <v>514</v>
      </c>
      <c r="B22" s="54"/>
      <c r="C22" s="54"/>
      <c r="D22" s="54"/>
      <c r="E22" s="54"/>
      <c r="F22" s="54"/>
      <c r="G22" s="54">
        <f t="shared" si="0"/>
        <v>0</v>
      </c>
      <c r="H22" s="160">
        <v>514</v>
      </c>
    </row>
    <row r="23" spans="1:8">
      <c r="A23" s="160">
        <v>517</v>
      </c>
      <c r="B23" s="54"/>
      <c r="C23" s="54"/>
      <c r="D23" s="54"/>
      <c r="E23" s="54"/>
      <c r="F23" s="54"/>
      <c r="G23" s="54">
        <f t="shared" si="0"/>
        <v>0</v>
      </c>
      <c r="H23" s="160">
        <v>517</v>
      </c>
    </row>
    <row r="24" spans="1:8">
      <c r="A24" s="160">
        <v>519</v>
      </c>
      <c r="B24" s="54"/>
      <c r="C24" s="54"/>
      <c r="D24" s="54"/>
      <c r="E24" s="54"/>
      <c r="F24" s="54"/>
      <c r="G24" s="54">
        <f t="shared" si="0"/>
        <v>0</v>
      </c>
      <c r="H24" s="160">
        <v>519</v>
      </c>
    </row>
    <row r="25" spans="1:8">
      <c r="A25" s="160">
        <v>524</v>
      </c>
      <c r="B25" s="54"/>
      <c r="C25" s="54"/>
      <c r="D25" s="54"/>
      <c r="E25" s="54"/>
      <c r="F25" s="54"/>
      <c r="G25" s="54">
        <f t="shared" si="0"/>
        <v>0</v>
      </c>
      <c r="H25" s="160">
        <v>524</v>
      </c>
    </row>
    <row r="26" spans="1:8">
      <c r="A26" s="160">
        <v>528</v>
      </c>
      <c r="B26" s="54"/>
      <c r="C26" s="54"/>
      <c r="D26" s="54"/>
      <c r="E26" s="54"/>
      <c r="F26" s="54"/>
      <c r="G26" s="54">
        <f t="shared" si="0"/>
        <v>0</v>
      </c>
      <c r="H26" s="160">
        <v>528</v>
      </c>
    </row>
    <row r="27" spans="1:8">
      <c r="A27" s="160">
        <v>535</v>
      </c>
      <c r="B27" s="54"/>
      <c r="C27" s="54"/>
      <c r="D27" s="54"/>
      <c r="E27" s="54"/>
      <c r="F27" s="54"/>
      <c r="G27" s="54">
        <f t="shared" si="0"/>
        <v>0</v>
      </c>
      <c r="H27" s="160">
        <v>535</v>
      </c>
    </row>
    <row r="28" spans="1:8">
      <c r="A28" s="160">
        <v>541</v>
      </c>
      <c r="B28" s="54"/>
      <c r="C28" s="54"/>
      <c r="D28" s="54"/>
      <c r="E28" s="54"/>
      <c r="F28" s="54"/>
      <c r="G28" s="54">
        <f t="shared" si="0"/>
        <v>0</v>
      </c>
      <c r="H28" s="160">
        <v>541</v>
      </c>
    </row>
    <row r="29" spans="1:8">
      <c r="A29" s="160">
        <v>544</v>
      </c>
      <c r="B29" s="54"/>
      <c r="C29" s="54"/>
      <c r="D29" s="54"/>
      <c r="E29" s="54"/>
      <c r="F29" s="54"/>
      <c r="G29" s="54">
        <f t="shared" si="0"/>
        <v>0</v>
      </c>
      <c r="H29" s="160">
        <v>544</v>
      </c>
    </row>
    <row r="30" spans="1:8">
      <c r="A30" s="160">
        <v>546</v>
      </c>
      <c r="B30" s="54"/>
      <c r="C30" s="54"/>
      <c r="D30" s="54"/>
      <c r="E30" s="54"/>
      <c r="F30" s="54"/>
      <c r="G30" s="54">
        <f t="shared" si="0"/>
        <v>0</v>
      </c>
      <c r="H30" s="160">
        <v>546</v>
      </c>
    </row>
    <row r="31" spans="1:8">
      <c r="A31" s="160">
        <v>547</v>
      </c>
      <c r="B31" s="54"/>
      <c r="C31" s="54"/>
      <c r="D31" s="54"/>
      <c r="E31" s="54"/>
      <c r="F31" s="54"/>
      <c r="G31" s="54">
        <f t="shared" si="0"/>
        <v>0</v>
      </c>
      <c r="H31" s="160">
        <v>547</v>
      </c>
    </row>
    <row r="32" spans="1:8">
      <c r="A32" s="160">
        <v>548</v>
      </c>
      <c r="B32" s="54"/>
      <c r="C32" s="54"/>
      <c r="D32" s="54"/>
      <c r="E32" s="54"/>
      <c r="F32" s="54"/>
      <c r="G32" s="54">
        <f t="shared" si="0"/>
        <v>0</v>
      </c>
      <c r="H32" s="160">
        <v>548</v>
      </c>
    </row>
    <row r="33" spans="1:8">
      <c r="A33" s="160">
        <v>549</v>
      </c>
      <c r="B33" s="54"/>
      <c r="C33" s="54"/>
      <c r="D33" s="54"/>
      <c r="E33" s="54"/>
      <c r="F33" s="54"/>
      <c r="G33" s="54">
        <f t="shared" si="0"/>
        <v>0</v>
      </c>
      <c r="H33" s="160">
        <v>549</v>
      </c>
    </row>
    <row r="34" spans="1:8">
      <c r="A34" s="160">
        <v>550</v>
      </c>
      <c r="B34" s="54"/>
      <c r="C34" s="54"/>
      <c r="D34" s="54"/>
      <c r="E34" s="54"/>
      <c r="F34" s="54"/>
      <c r="G34" s="54">
        <f t="shared" si="0"/>
        <v>0</v>
      </c>
      <c r="H34" s="160">
        <v>550</v>
      </c>
    </row>
    <row r="35" spans="1:8">
      <c r="A35" s="160">
        <v>551</v>
      </c>
      <c r="B35" s="54"/>
      <c r="C35" s="54"/>
      <c r="D35" s="54"/>
      <c r="E35" s="54"/>
      <c r="F35" s="54"/>
      <c r="G35" s="54">
        <f t="shared" si="0"/>
        <v>0</v>
      </c>
      <c r="H35" s="160">
        <v>551</v>
      </c>
    </row>
    <row r="36" spans="1:8">
      <c r="A36" s="160">
        <v>552</v>
      </c>
      <c r="B36" s="54"/>
      <c r="C36" s="54"/>
      <c r="D36" s="54"/>
      <c r="E36" s="54"/>
      <c r="F36" s="54"/>
      <c r="G36" s="54">
        <f t="shared" si="0"/>
        <v>0</v>
      </c>
      <c r="H36" s="160">
        <v>552</v>
      </c>
    </row>
    <row r="37" spans="1:8">
      <c r="A37" s="160">
        <v>553</v>
      </c>
      <c r="B37" s="54"/>
      <c r="C37" s="54"/>
      <c r="D37" s="54"/>
      <c r="E37" s="54"/>
      <c r="F37" s="54"/>
      <c r="G37" s="54">
        <f t="shared" si="0"/>
        <v>0</v>
      </c>
      <c r="H37" s="160">
        <v>553</v>
      </c>
    </row>
    <row r="38" spans="1:8">
      <c r="A38" s="160">
        <v>554</v>
      </c>
      <c r="B38" s="54"/>
      <c r="C38" s="54"/>
      <c r="D38" s="54"/>
      <c r="E38" s="54"/>
      <c r="F38" s="54"/>
      <c r="G38" s="54">
        <f t="shared" si="0"/>
        <v>0</v>
      </c>
      <c r="H38" s="160">
        <v>554</v>
      </c>
    </row>
    <row r="39" spans="1:8">
      <c r="A39">
        <v>555</v>
      </c>
      <c r="B39" s="54"/>
      <c r="C39" s="54"/>
      <c r="D39" s="54"/>
      <c r="E39" s="54"/>
      <c r="F39" s="54"/>
      <c r="G39" s="54">
        <f t="shared" si="0"/>
        <v>0</v>
      </c>
      <c r="H39">
        <v>555</v>
      </c>
    </row>
    <row r="40" spans="1:8">
      <c r="A40">
        <v>555</v>
      </c>
      <c r="B40" s="54"/>
      <c r="C40" s="54"/>
      <c r="D40" s="54"/>
      <c r="E40" s="54"/>
      <c r="F40" s="54"/>
      <c r="G40" s="54">
        <f t="shared" si="0"/>
        <v>0</v>
      </c>
      <c r="H40">
        <v>555</v>
      </c>
    </row>
    <row r="41" spans="1:8">
      <c r="A41">
        <v>556</v>
      </c>
      <c r="B41" s="54"/>
      <c r="C41" s="54"/>
      <c r="D41" s="54"/>
      <c r="E41" s="54"/>
      <c r="F41" s="54"/>
      <c r="G41" s="54">
        <f t="shared" si="0"/>
        <v>0</v>
      </c>
      <c r="H41">
        <v>556</v>
      </c>
    </row>
    <row r="42" spans="1:8">
      <c r="A42">
        <v>557</v>
      </c>
      <c r="B42" s="54"/>
      <c r="C42" s="54"/>
      <c r="D42" s="54"/>
      <c r="E42" s="54"/>
      <c r="F42" s="54"/>
      <c r="G42" s="54">
        <f t="shared" si="0"/>
        <v>0</v>
      </c>
      <c r="H42">
        <v>557</v>
      </c>
    </row>
    <row r="43" spans="1:8">
      <c r="A43">
        <v>560</v>
      </c>
      <c r="B43" s="54"/>
      <c r="C43" s="54"/>
      <c r="D43" s="54"/>
      <c r="E43" s="54"/>
      <c r="F43" s="54"/>
      <c r="G43" s="54">
        <f t="shared" ref="G43:G74" si="1">SUM(B43:F43)</f>
        <v>0</v>
      </c>
      <c r="H43">
        <v>560</v>
      </c>
    </row>
    <row r="44" spans="1:8">
      <c r="A44">
        <v>561</v>
      </c>
      <c r="B44" s="54"/>
      <c r="C44" s="54"/>
      <c r="D44" s="54"/>
      <c r="E44" s="54"/>
      <c r="F44" s="54"/>
      <c r="G44" s="54">
        <f t="shared" si="1"/>
        <v>0</v>
      </c>
      <c r="H44">
        <v>561</v>
      </c>
    </row>
    <row r="45" spans="1:8">
      <c r="A45">
        <v>561.1</v>
      </c>
      <c r="B45" s="54"/>
      <c r="C45" s="54"/>
      <c r="D45" s="54"/>
      <c r="E45" s="54">
        <v>-60</v>
      </c>
      <c r="F45" s="54"/>
      <c r="G45" s="54">
        <f t="shared" si="1"/>
        <v>-60</v>
      </c>
      <c r="H45">
        <v>561.1</v>
      </c>
    </row>
    <row r="46" spans="1:8">
      <c r="A46">
        <v>561.20000000000005</v>
      </c>
      <c r="B46" s="54"/>
      <c r="C46" s="54"/>
      <c r="D46" s="54"/>
      <c r="E46" s="54"/>
      <c r="F46" s="54"/>
      <c r="G46" s="54">
        <f t="shared" si="1"/>
        <v>0</v>
      </c>
      <c r="H46">
        <v>561.20000000000005</v>
      </c>
    </row>
    <row r="47" spans="1:8">
      <c r="A47">
        <v>561.29999999999995</v>
      </c>
      <c r="B47" s="54"/>
      <c r="C47" s="54"/>
      <c r="D47" s="54"/>
      <c r="E47" s="54"/>
      <c r="F47" s="54"/>
      <c r="G47" s="54">
        <f t="shared" si="1"/>
        <v>0</v>
      </c>
      <c r="H47">
        <v>561.29999999999995</v>
      </c>
    </row>
    <row r="48" spans="1:8">
      <c r="A48">
        <v>561.4</v>
      </c>
      <c r="B48" s="54"/>
      <c r="C48" s="54"/>
      <c r="D48" s="54"/>
      <c r="E48" s="54"/>
      <c r="F48" s="54"/>
      <c r="G48" s="54">
        <f t="shared" si="1"/>
        <v>0</v>
      </c>
      <c r="H48">
        <v>561.4</v>
      </c>
    </row>
    <row r="49" spans="1:8">
      <c r="A49">
        <v>561.5</v>
      </c>
      <c r="B49" s="54"/>
      <c r="C49" s="54"/>
      <c r="D49" s="54"/>
      <c r="E49" s="54">
        <v>-74</v>
      </c>
      <c r="F49" s="54"/>
      <c r="G49" s="54">
        <f t="shared" si="1"/>
        <v>-74</v>
      </c>
      <c r="H49">
        <v>561.5</v>
      </c>
    </row>
    <row r="50" spans="1:8">
      <c r="A50">
        <v>561.6</v>
      </c>
      <c r="B50" s="54"/>
      <c r="C50" s="54"/>
      <c r="D50" s="54"/>
      <c r="E50" s="54"/>
      <c r="F50" s="54"/>
      <c r="G50" s="54">
        <f t="shared" si="1"/>
        <v>0</v>
      </c>
      <c r="H50">
        <v>561.6</v>
      </c>
    </row>
    <row r="51" spans="1:8">
      <c r="A51">
        <v>562</v>
      </c>
      <c r="B51" s="54"/>
      <c r="C51" s="54"/>
      <c r="D51" s="54"/>
      <c r="E51" s="54"/>
      <c r="F51" s="54"/>
      <c r="G51" s="54">
        <f t="shared" si="1"/>
        <v>0</v>
      </c>
      <c r="H51">
        <v>562</v>
      </c>
    </row>
    <row r="52" spans="1:8">
      <c r="A52">
        <v>563</v>
      </c>
      <c r="B52" s="54">
        <v>0</v>
      </c>
      <c r="C52" s="54"/>
      <c r="D52" s="54"/>
      <c r="E52" s="54"/>
      <c r="F52" s="54"/>
      <c r="G52" s="54">
        <f t="shared" si="1"/>
        <v>0</v>
      </c>
      <c r="H52" s="127">
        <v>563</v>
      </c>
    </row>
    <row r="53" spans="1:8">
      <c r="A53">
        <v>565</v>
      </c>
      <c r="B53" s="54"/>
      <c r="C53" s="54"/>
      <c r="D53" s="54"/>
      <c r="E53" s="54"/>
      <c r="F53" s="54"/>
      <c r="G53" s="54">
        <f t="shared" si="1"/>
        <v>0</v>
      </c>
      <c r="H53">
        <v>565</v>
      </c>
    </row>
    <row r="54" spans="1:8">
      <c r="A54">
        <v>566</v>
      </c>
      <c r="B54" s="54"/>
      <c r="C54" s="54"/>
      <c r="D54" s="54"/>
      <c r="E54" s="54"/>
      <c r="F54" s="54"/>
      <c r="G54" s="54">
        <f t="shared" si="1"/>
        <v>0</v>
      </c>
      <c r="H54">
        <v>566</v>
      </c>
    </row>
    <row r="55" spans="1:8">
      <c r="A55">
        <v>567</v>
      </c>
      <c r="B55" s="54"/>
      <c r="C55" s="54"/>
      <c r="D55" s="54"/>
      <c r="E55" s="54"/>
      <c r="F55" s="54"/>
      <c r="G55" s="54">
        <f t="shared" si="1"/>
        <v>0</v>
      </c>
      <c r="H55">
        <v>567</v>
      </c>
    </row>
    <row r="56" spans="1:8">
      <c r="A56">
        <v>568</v>
      </c>
      <c r="B56" s="54"/>
      <c r="C56" s="54"/>
      <c r="D56" s="54"/>
      <c r="E56" s="54"/>
      <c r="F56" s="54"/>
      <c r="G56" s="54">
        <f t="shared" si="1"/>
        <v>0</v>
      </c>
      <c r="H56">
        <v>568</v>
      </c>
    </row>
    <row r="57" spans="1:8">
      <c r="A57">
        <v>569</v>
      </c>
      <c r="B57" s="54"/>
      <c r="C57" s="54"/>
      <c r="D57" s="54"/>
      <c r="E57" s="54"/>
      <c r="F57" s="54"/>
      <c r="G57" s="54">
        <f t="shared" si="1"/>
        <v>0</v>
      </c>
      <c r="H57">
        <v>569</v>
      </c>
    </row>
    <row r="58" spans="1:8">
      <c r="A58">
        <v>569.1</v>
      </c>
      <c r="B58" s="54"/>
      <c r="C58" s="54"/>
      <c r="D58" s="54"/>
      <c r="E58" s="54"/>
      <c r="F58" s="54"/>
      <c r="G58" s="54">
        <f t="shared" si="1"/>
        <v>0</v>
      </c>
      <c r="H58">
        <v>569.1</v>
      </c>
    </row>
    <row r="59" spans="1:8">
      <c r="A59">
        <v>570</v>
      </c>
      <c r="B59" s="54"/>
      <c r="C59" s="54"/>
      <c r="D59" s="54"/>
      <c r="E59" s="54"/>
      <c r="F59" s="54"/>
      <c r="G59" s="54">
        <f t="shared" si="1"/>
        <v>0</v>
      </c>
      <c r="H59">
        <v>570</v>
      </c>
    </row>
    <row r="60" spans="1:8">
      <c r="A60">
        <v>571</v>
      </c>
      <c r="B60" s="54"/>
      <c r="C60" s="54"/>
      <c r="D60" s="54"/>
      <c r="E60" s="54"/>
      <c r="F60" s="54"/>
      <c r="G60" s="54">
        <f t="shared" si="1"/>
        <v>0</v>
      </c>
      <c r="H60">
        <v>571</v>
      </c>
    </row>
    <row r="61" spans="1:8">
      <c r="A61">
        <v>572</v>
      </c>
      <c r="B61" s="54"/>
      <c r="C61" s="54"/>
      <c r="D61" s="54"/>
      <c r="E61" s="54"/>
      <c r="F61" s="54"/>
      <c r="G61" s="54">
        <f t="shared" si="1"/>
        <v>0</v>
      </c>
      <c r="H61">
        <v>572</v>
      </c>
    </row>
    <row r="62" spans="1:8">
      <c r="A62">
        <v>573</v>
      </c>
      <c r="B62" s="54"/>
      <c r="C62" s="54"/>
      <c r="D62" s="54"/>
      <c r="E62" s="54"/>
      <c r="F62" s="54"/>
      <c r="G62" s="54">
        <f t="shared" si="1"/>
        <v>0</v>
      </c>
      <c r="H62">
        <v>573</v>
      </c>
    </row>
    <row r="63" spans="1:8">
      <c r="A63">
        <v>575.1</v>
      </c>
      <c r="B63" s="54"/>
      <c r="C63" s="54"/>
      <c r="D63" s="54"/>
      <c r="E63" s="54"/>
      <c r="F63" s="54">
        <v>0</v>
      </c>
      <c r="G63" s="54">
        <f t="shared" si="1"/>
        <v>0</v>
      </c>
      <c r="H63">
        <v>575.1</v>
      </c>
    </row>
    <row r="64" spans="1:8">
      <c r="A64">
        <v>575.20000000000005</v>
      </c>
      <c r="B64" s="54"/>
      <c r="C64" s="54"/>
      <c r="D64" s="54"/>
      <c r="E64" s="54"/>
      <c r="F64" s="54">
        <v>0</v>
      </c>
      <c r="G64" s="54">
        <f t="shared" si="1"/>
        <v>0</v>
      </c>
      <c r="H64">
        <v>575.20000000000005</v>
      </c>
    </row>
    <row r="65" spans="1:8">
      <c r="A65">
        <v>580</v>
      </c>
      <c r="B65" s="54"/>
      <c r="C65" s="54"/>
      <c r="D65" s="54"/>
      <c r="E65" s="54"/>
      <c r="F65" s="54"/>
      <c r="G65" s="54">
        <f t="shared" si="1"/>
        <v>0</v>
      </c>
      <c r="H65">
        <v>580</v>
      </c>
    </row>
    <row r="66" spans="1:8">
      <c r="A66">
        <v>581</v>
      </c>
      <c r="B66" s="54"/>
      <c r="C66" s="54"/>
      <c r="D66" s="54"/>
      <c r="E66" s="54"/>
      <c r="F66" s="54"/>
      <c r="G66" s="54">
        <f t="shared" si="1"/>
        <v>0</v>
      </c>
      <c r="H66">
        <v>581</v>
      </c>
    </row>
    <row r="67" spans="1:8">
      <c r="A67">
        <v>582</v>
      </c>
      <c r="B67" s="54"/>
      <c r="C67" s="54"/>
      <c r="D67" s="54"/>
      <c r="E67" s="54"/>
      <c r="F67" s="54"/>
      <c r="G67" s="54">
        <f t="shared" si="1"/>
        <v>0</v>
      </c>
      <c r="H67">
        <v>582</v>
      </c>
    </row>
    <row r="68" spans="1:8">
      <c r="A68">
        <v>583</v>
      </c>
      <c r="B68" s="54"/>
      <c r="C68" s="54"/>
      <c r="D68" s="54"/>
      <c r="E68" s="54"/>
      <c r="F68" s="54"/>
      <c r="G68" s="54">
        <f t="shared" si="1"/>
        <v>0</v>
      </c>
      <c r="H68">
        <v>583</v>
      </c>
    </row>
    <row r="69" spans="1:8">
      <c r="A69">
        <v>584</v>
      </c>
      <c r="B69" s="54"/>
      <c r="C69" s="54"/>
      <c r="D69" s="54"/>
      <c r="E69" s="54"/>
      <c r="F69" s="54"/>
      <c r="G69" s="54">
        <f t="shared" si="1"/>
        <v>0</v>
      </c>
      <c r="H69">
        <v>584</v>
      </c>
    </row>
    <row r="70" spans="1:8">
      <c r="A70">
        <v>585</v>
      </c>
      <c r="B70" s="54"/>
      <c r="C70" s="54"/>
      <c r="D70" s="54"/>
      <c r="E70" s="54"/>
      <c r="F70" s="54"/>
      <c r="G70" s="54">
        <f t="shared" si="1"/>
        <v>0</v>
      </c>
      <c r="H70">
        <v>585</v>
      </c>
    </row>
    <row r="71" spans="1:8">
      <c r="A71">
        <v>586</v>
      </c>
      <c r="B71" s="54"/>
      <c r="C71" s="54"/>
      <c r="D71" s="54"/>
      <c r="E71" s="54"/>
      <c r="F71" s="54"/>
      <c r="G71" s="54">
        <f t="shared" si="1"/>
        <v>0</v>
      </c>
      <c r="H71">
        <v>586</v>
      </c>
    </row>
    <row r="72" spans="1:8">
      <c r="A72">
        <v>587</v>
      </c>
      <c r="B72" s="54"/>
      <c r="C72" s="54"/>
      <c r="D72" s="54"/>
      <c r="E72" s="54"/>
      <c r="F72" s="54"/>
      <c r="G72" s="54">
        <f t="shared" si="1"/>
        <v>0</v>
      </c>
      <c r="H72">
        <v>587</v>
      </c>
    </row>
    <row r="73" spans="1:8">
      <c r="A73">
        <v>588</v>
      </c>
      <c r="B73" s="54"/>
      <c r="C73" s="54"/>
      <c r="D73" s="54"/>
      <c r="E73" s="54"/>
      <c r="F73" s="54"/>
      <c r="G73" s="54">
        <f t="shared" si="1"/>
        <v>0</v>
      </c>
      <c r="H73">
        <v>588</v>
      </c>
    </row>
    <row r="74" spans="1:8">
      <c r="A74">
        <v>589</v>
      </c>
      <c r="B74" s="54"/>
      <c r="C74" s="54"/>
      <c r="D74" s="54"/>
      <c r="E74" s="54"/>
      <c r="F74" s="54"/>
      <c r="G74" s="54">
        <f t="shared" si="1"/>
        <v>0</v>
      </c>
      <c r="H74">
        <v>589</v>
      </c>
    </row>
    <row r="75" spans="1:8">
      <c r="A75">
        <v>590</v>
      </c>
      <c r="B75" s="54"/>
      <c r="C75" s="54"/>
      <c r="D75" s="54"/>
      <c r="E75" s="54"/>
      <c r="F75" s="54"/>
      <c r="G75" s="54">
        <f t="shared" ref="G75:G107" si="2">SUM(B75:F75)</f>
        <v>0</v>
      </c>
      <c r="H75">
        <v>590</v>
      </c>
    </row>
    <row r="76" spans="1:8">
      <c r="A76">
        <v>591</v>
      </c>
      <c r="B76" s="54"/>
      <c r="C76" s="54"/>
      <c r="D76" s="54"/>
      <c r="E76" s="54"/>
      <c r="F76" s="54"/>
      <c r="G76" s="54">
        <f t="shared" si="2"/>
        <v>0</v>
      </c>
      <c r="H76">
        <v>591</v>
      </c>
    </row>
    <row r="77" spans="1:8">
      <c r="A77">
        <v>592</v>
      </c>
      <c r="B77" s="54"/>
      <c r="C77" s="54"/>
      <c r="D77" s="54"/>
      <c r="E77" s="54"/>
      <c r="F77" s="54"/>
      <c r="G77" s="54">
        <f t="shared" si="2"/>
        <v>0</v>
      </c>
      <c r="H77">
        <v>592</v>
      </c>
    </row>
    <row r="78" spans="1:8">
      <c r="A78">
        <v>593</v>
      </c>
      <c r="B78" s="54"/>
      <c r="C78" s="54"/>
      <c r="D78" s="54"/>
      <c r="E78" s="54"/>
      <c r="F78" s="54"/>
      <c r="G78" s="54">
        <f t="shared" si="2"/>
        <v>0</v>
      </c>
      <c r="H78">
        <v>593</v>
      </c>
    </row>
    <row r="79" spans="1:8">
      <c r="A79">
        <v>594</v>
      </c>
      <c r="B79" s="54"/>
      <c r="C79" s="54"/>
      <c r="D79" s="54"/>
      <c r="E79" s="54"/>
      <c r="F79" s="54"/>
      <c r="G79" s="54">
        <f t="shared" si="2"/>
        <v>0</v>
      </c>
      <c r="H79">
        <v>594</v>
      </c>
    </row>
    <row r="80" spans="1:8">
      <c r="A80">
        <v>595</v>
      </c>
      <c r="B80" s="54"/>
      <c r="C80" s="54"/>
      <c r="D80" s="54"/>
      <c r="E80" s="54"/>
      <c r="F80" s="54"/>
      <c r="G80" s="54">
        <f t="shared" si="2"/>
        <v>0</v>
      </c>
      <c r="H80">
        <v>595</v>
      </c>
    </row>
    <row r="81" spans="1:8">
      <c r="A81">
        <v>596</v>
      </c>
      <c r="B81" s="54"/>
      <c r="C81" s="54"/>
      <c r="D81" s="54"/>
      <c r="E81" s="54"/>
      <c r="F81" s="54"/>
      <c r="G81" s="54">
        <f t="shared" si="2"/>
        <v>0</v>
      </c>
      <c r="H81">
        <v>596</v>
      </c>
    </row>
    <row r="82" spans="1:8">
      <c r="A82">
        <v>596.1</v>
      </c>
      <c r="B82" s="54"/>
      <c r="C82" s="54"/>
      <c r="D82" s="54"/>
      <c r="E82" s="54"/>
      <c r="F82" s="54"/>
      <c r="G82" s="54">
        <f t="shared" si="2"/>
        <v>0</v>
      </c>
      <c r="H82">
        <v>596.1</v>
      </c>
    </row>
    <row r="83" spans="1:8">
      <c r="A83">
        <v>597</v>
      </c>
      <c r="B83" s="54"/>
      <c r="C83" s="54"/>
      <c r="D83" s="54"/>
      <c r="E83" s="54"/>
      <c r="F83" s="54"/>
      <c r="G83" s="54">
        <f t="shared" si="2"/>
        <v>0</v>
      </c>
      <c r="H83">
        <v>597</v>
      </c>
    </row>
    <row r="84" spans="1:8">
      <c r="A84">
        <v>598</v>
      </c>
      <c r="B84" s="54"/>
      <c r="C84" s="54"/>
      <c r="D84" s="54"/>
      <c r="E84" s="54"/>
      <c r="F84" s="54"/>
      <c r="G84" s="54">
        <f t="shared" si="2"/>
        <v>0</v>
      </c>
      <c r="H84">
        <v>598</v>
      </c>
    </row>
    <row r="85" spans="1:8">
      <c r="A85">
        <v>901</v>
      </c>
      <c r="B85" s="54"/>
      <c r="C85" s="54"/>
      <c r="D85" s="54"/>
      <c r="E85" s="54"/>
      <c r="F85" s="54"/>
      <c r="G85" s="54">
        <f t="shared" si="2"/>
        <v>0</v>
      </c>
      <c r="H85">
        <v>901</v>
      </c>
    </row>
    <row r="86" spans="1:8">
      <c r="A86">
        <v>902</v>
      </c>
      <c r="B86" s="54"/>
      <c r="C86" s="54"/>
      <c r="D86" s="54"/>
      <c r="E86" s="54"/>
      <c r="F86" s="54"/>
      <c r="G86" s="54">
        <f t="shared" si="2"/>
        <v>0</v>
      </c>
      <c r="H86">
        <v>902</v>
      </c>
    </row>
    <row r="87" spans="1:8">
      <c r="A87">
        <v>903.00099999999998</v>
      </c>
      <c r="B87" s="54"/>
      <c r="C87" s="54"/>
      <c r="D87" s="54"/>
      <c r="E87" s="54"/>
      <c r="F87" s="54"/>
      <c r="G87" s="54">
        <f>SUM(B87:F87)</f>
        <v>0</v>
      </c>
      <c r="H87">
        <v>903.00099999999998</v>
      </c>
    </row>
    <row r="88" spans="1:8">
      <c r="A88">
        <v>904</v>
      </c>
      <c r="B88" s="54"/>
      <c r="C88" s="54"/>
      <c r="D88" s="54"/>
      <c r="E88" s="54">
        <v>-194390</v>
      </c>
      <c r="F88" s="54"/>
      <c r="G88" s="54">
        <f>SUM(B88:F88)</f>
        <v>-194390</v>
      </c>
      <c r="H88">
        <v>904</v>
      </c>
    </row>
    <row r="89" spans="1:8">
      <c r="A89">
        <v>905</v>
      </c>
      <c r="B89" s="54"/>
      <c r="C89" s="54"/>
      <c r="D89" s="54"/>
      <c r="E89" s="54"/>
      <c r="F89" s="54"/>
      <c r="G89" s="54">
        <f t="shared" si="2"/>
        <v>0</v>
      </c>
      <c r="H89">
        <v>905</v>
      </c>
    </row>
    <row r="90" spans="1:8">
      <c r="A90">
        <v>906</v>
      </c>
      <c r="B90" s="54"/>
      <c r="C90" s="54"/>
      <c r="D90" s="54"/>
      <c r="E90" s="54"/>
      <c r="F90" s="54"/>
      <c r="G90" s="54">
        <f t="shared" si="2"/>
        <v>0</v>
      </c>
      <c r="H90">
        <v>906</v>
      </c>
    </row>
    <row r="91" spans="1:8">
      <c r="A91">
        <v>907</v>
      </c>
      <c r="B91" s="54"/>
      <c r="C91" s="54"/>
      <c r="D91" s="54"/>
      <c r="E91" s="54"/>
      <c r="F91" s="54"/>
      <c r="G91" s="54">
        <f t="shared" si="2"/>
        <v>0</v>
      </c>
      <c r="H91">
        <v>907</v>
      </c>
    </row>
    <row r="92" spans="1:8">
      <c r="A92">
        <v>908</v>
      </c>
      <c r="B92" s="54"/>
      <c r="C92" s="54"/>
      <c r="D92" s="54"/>
      <c r="E92" s="54"/>
      <c r="F92" s="54"/>
      <c r="G92" s="54">
        <f t="shared" si="2"/>
        <v>0</v>
      </c>
      <c r="H92">
        <v>908</v>
      </c>
    </row>
    <row r="93" spans="1:8">
      <c r="A93">
        <v>909</v>
      </c>
      <c r="B93" s="54"/>
      <c r="C93" s="54"/>
      <c r="D93" s="54"/>
      <c r="E93" s="54"/>
      <c r="F93" s="54"/>
      <c r="G93" s="54">
        <f t="shared" si="2"/>
        <v>0</v>
      </c>
      <c r="H93">
        <v>909</v>
      </c>
    </row>
    <row r="94" spans="1:8">
      <c r="A94">
        <v>910</v>
      </c>
      <c r="B94" s="54"/>
      <c r="C94" s="54"/>
      <c r="D94" s="54"/>
      <c r="E94" s="54"/>
      <c r="F94" s="54"/>
      <c r="G94" s="54">
        <f t="shared" si="2"/>
        <v>0</v>
      </c>
      <c r="H94">
        <v>910</v>
      </c>
    </row>
    <row r="95" spans="1:8">
      <c r="A95">
        <v>911</v>
      </c>
      <c r="B95" s="54"/>
      <c r="C95" s="54"/>
      <c r="D95" s="54"/>
      <c r="E95" s="54"/>
      <c r="F95" s="54"/>
      <c r="G95" s="54">
        <f t="shared" si="2"/>
        <v>0</v>
      </c>
      <c r="H95">
        <v>911</v>
      </c>
    </row>
    <row r="96" spans="1:8">
      <c r="A96">
        <v>912</v>
      </c>
      <c r="B96" s="54"/>
      <c r="C96" s="54"/>
      <c r="D96" s="54"/>
      <c r="E96" s="54"/>
      <c r="F96" s="54"/>
      <c r="G96" s="54">
        <f t="shared" si="2"/>
        <v>0</v>
      </c>
      <c r="H96">
        <v>912</v>
      </c>
    </row>
    <row r="97" spans="1:8">
      <c r="A97">
        <v>913</v>
      </c>
      <c r="B97" s="54"/>
      <c r="C97" s="54"/>
      <c r="D97" s="54"/>
      <c r="E97" s="54"/>
      <c r="F97" s="54"/>
      <c r="G97" s="54">
        <f t="shared" si="2"/>
        <v>0</v>
      </c>
      <c r="H97">
        <v>913</v>
      </c>
    </row>
    <row r="98" spans="1:8">
      <c r="A98">
        <v>916</v>
      </c>
      <c r="B98" s="54"/>
      <c r="C98" s="54"/>
      <c r="D98" s="54"/>
      <c r="E98" s="54"/>
      <c r="F98" s="54"/>
      <c r="G98" s="54">
        <f t="shared" si="2"/>
        <v>0</v>
      </c>
      <c r="H98">
        <v>916</v>
      </c>
    </row>
    <row r="99" spans="1:8">
      <c r="A99">
        <v>917</v>
      </c>
      <c r="B99" s="54"/>
      <c r="C99" s="54"/>
      <c r="D99" s="54"/>
      <c r="E99" s="54"/>
      <c r="F99" s="54"/>
      <c r="G99" s="54">
        <f t="shared" si="2"/>
        <v>0</v>
      </c>
      <c r="H99">
        <v>917</v>
      </c>
    </row>
    <row r="100" spans="1:8">
      <c r="A100">
        <v>920</v>
      </c>
      <c r="B100" s="54"/>
      <c r="C100" s="54"/>
      <c r="D100" s="54"/>
      <c r="E100" s="54"/>
      <c r="F100" s="54"/>
      <c r="G100" s="54">
        <f t="shared" si="2"/>
        <v>0</v>
      </c>
      <c r="H100">
        <v>920</v>
      </c>
    </row>
    <row r="101" spans="1:8">
      <c r="A101">
        <v>921</v>
      </c>
      <c r="B101" s="54"/>
      <c r="C101" s="54"/>
      <c r="D101" s="54"/>
      <c r="E101" s="54"/>
      <c r="F101" s="54"/>
      <c r="G101" s="54">
        <f t="shared" si="2"/>
        <v>0</v>
      </c>
      <c r="H101">
        <v>921</v>
      </c>
    </row>
    <row r="102" spans="1:8">
      <c r="A102">
        <v>922.2</v>
      </c>
      <c r="B102" s="54"/>
      <c r="C102" s="54"/>
      <c r="D102" s="54"/>
      <c r="E102" s="54"/>
      <c r="F102" s="54"/>
      <c r="G102" s="54">
        <f t="shared" si="2"/>
        <v>0</v>
      </c>
      <c r="H102">
        <v>922.2</v>
      </c>
    </row>
    <row r="103" spans="1:8">
      <c r="A103">
        <v>922.9</v>
      </c>
      <c r="B103" s="54"/>
      <c r="C103" s="54"/>
      <c r="D103" s="54"/>
      <c r="E103" s="54"/>
      <c r="F103" s="54"/>
      <c r="G103" s="54">
        <f t="shared" si="2"/>
        <v>0</v>
      </c>
      <c r="H103">
        <v>922.9</v>
      </c>
    </row>
    <row r="104" spans="1:8">
      <c r="A104">
        <v>923</v>
      </c>
      <c r="C104" s="54"/>
      <c r="D104" s="54"/>
      <c r="E104" s="54"/>
      <c r="F104" s="54"/>
      <c r="G104" s="54">
        <f t="shared" si="2"/>
        <v>0</v>
      </c>
      <c r="H104">
        <v>923</v>
      </c>
    </row>
    <row r="105" spans="1:8">
      <c r="A105">
        <v>924</v>
      </c>
      <c r="B105" s="54"/>
      <c r="C105" s="54"/>
      <c r="D105" s="54"/>
      <c r="E105" s="54"/>
      <c r="F105" s="54"/>
      <c r="G105" s="54">
        <f t="shared" si="2"/>
        <v>0</v>
      </c>
      <c r="H105">
        <v>924</v>
      </c>
    </row>
    <row r="106" spans="1:8">
      <c r="A106" t="s">
        <v>479</v>
      </c>
      <c r="B106" s="54"/>
      <c r="C106" s="54"/>
      <c r="D106" s="54"/>
      <c r="E106" s="54"/>
      <c r="F106" s="54"/>
      <c r="G106" s="54">
        <f t="shared" si="2"/>
        <v>0</v>
      </c>
      <c r="H106" t="s">
        <v>479</v>
      </c>
    </row>
    <row r="107" spans="1:8">
      <c r="A107" s="128">
        <v>925</v>
      </c>
      <c r="B107" s="54"/>
      <c r="C107" s="54"/>
      <c r="D107" s="54"/>
      <c r="E107" s="54"/>
      <c r="F107" s="54"/>
      <c r="G107" s="54">
        <f t="shared" si="2"/>
        <v>0</v>
      </c>
      <c r="H107" s="128">
        <v>925</v>
      </c>
    </row>
    <row r="108" spans="1:8">
      <c r="A108" t="s">
        <v>480</v>
      </c>
      <c r="B108" s="54"/>
      <c r="C108" s="54"/>
      <c r="D108" s="54"/>
      <c r="E108" s="54"/>
      <c r="F108" s="54"/>
      <c r="G108" s="54">
        <f t="shared" ref="G108:G119" si="3">SUM(B108:F108)</f>
        <v>0</v>
      </c>
      <c r="H108" s="128" t="s">
        <v>480</v>
      </c>
    </row>
    <row r="109" spans="1:8">
      <c r="A109">
        <v>926</v>
      </c>
      <c r="B109" s="54"/>
      <c r="C109" s="54">
        <v>-1970713</v>
      </c>
      <c r="D109" s="54"/>
      <c r="E109" s="54"/>
      <c r="F109" s="54"/>
      <c r="G109" s="54">
        <f t="shared" si="3"/>
        <v>-1970713</v>
      </c>
      <c r="H109">
        <v>926</v>
      </c>
    </row>
    <row r="110" spans="1:8">
      <c r="A110" t="s">
        <v>481</v>
      </c>
      <c r="B110" s="54"/>
      <c r="C110" s="54"/>
      <c r="D110" s="54"/>
      <c r="E110" s="54"/>
      <c r="F110" s="54">
        <f>-(144579+356283)</f>
        <v>-500862</v>
      </c>
      <c r="G110" s="54">
        <f>SUM(B110:F110)</f>
        <v>-500862</v>
      </c>
      <c r="H110" t="s">
        <v>481</v>
      </c>
    </row>
    <row r="111" spans="1:8">
      <c r="A111">
        <v>928</v>
      </c>
      <c r="B111" s="54">
        <f>-(95513+1058763)</f>
        <v>-1154276</v>
      </c>
      <c r="C111" s="54"/>
      <c r="D111" s="54"/>
      <c r="E111" s="54"/>
      <c r="F111" s="54"/>
      <c r="G111" s="54">
        <f>SUM(B111:F111)</f>
        <v>-1154276</v>
      </c>
      <c r="H111">
        <v>928</v>
      </c>
    </row>
    <row r="112" spans="1:8">
      <c r="A112" t="s">
        <v>482</v>
      </c>
      <c r="B112" s="54"/>
      <c r="C112" s="54"/>
      <c r="D112" s="54"/>
      <c r="E112" s="54"/>
      <c r="F112" s="54"/>
      <c r="G112" s="54">
        <f t="shared" si="3"/>
        <v>0</v>
      </c>
      <c r="H112" t="s">
        <v>482</v>
      </c>
    </row>
    <row r="113" spans="1:8">
      <c r="A113">
        <v>929</v>
      </c>
      <c r="B113" s="54"/>
      <c r="C113" s="54"/>
      <c r="D113" s="54"/>
      <c r="E113" s="54"/>
      <c r="F113" s="54"/>
      <c r="G113" s="54">
        <f t="shared" si="3"/>
        <v>0</v>
      </c>
      <c r="H113">
        <v>929</v>
      </c>
    </row>
    <row r="114" spans="1:8">
      <c r="A114">
        <v>930.1</v>
      </c>
      <c r="B114" s="54"/>
      <c r="C114" s="54"/>
      <c r="D114" s="54">
        <v>-1312437</v>
      </c>
      <c r="E114" s="54"/>
      <c r="F114" s="54"/>
      <c r="G114" s="54">
        <f t="shared" si="3"/>
        <v>-1312437</v>
      </c>
      <c r="H114">
        <v>930.1</v>
      </c>
    </row>
    <row r="115" spans="1:8">
      <c r="A115">
        <v>930.2</v>
      </c>
      <c r="B115" s="54"/>
      <c r="C115" s="54"/>
      <c r="D115" s="54"/>
      <c r="E115" s="54"/>
      <c r="F115" s="54"/>
      <c r="G115" s="54">
        <f t="shared" si="3"/>
        <v>0</v>
      </c>
      <c r="H115">
        <v>930.2</v>
      </c>
    </row>
    <row r="116" spans="1:8">
      <c r="A116">
        <v>931</v>
      </c>
      <c r="B116" s="54"/>
      <c r="C116" s="54"/>
      <c r="D116" s="54"/>
      <c r="E116" s="54"/>
      <c r="F116" s="54"/>
      <c r="G116" s="54">
        <f t="shared" si="3"/>
        <v>0</v>
      </c>
      <c r="H116">
        <v>931</v>
      </c>
    </row>
    <row r="117" spans="1:8">
      <c r="A117">
        <v>935</v>
      </c>
      <c r="B117" s="54"/>
      <c r="C117" s="54"/>
      <c r="D117" s="54"/>
      <c r="E117" s="54"/>
      <c r="F117" s="54"/>
      <c r="G117" s="54">
        <f t="shared" si="3"/>
        <v>0</v>
      </c>
      <c r="H117">
        <v>935</v>
      </c>
    </row>
    <row r="118" spans="1:8">
      <c r="A118">
        <v>408</v>
      </c>
      <c r="B118" s="54"/>
      <c r="C118" s="54">
        <v>-46418</v>
      </c>
      <c r="D118" s="54"/>
      <c r="E118" s="54"/>
      <c r="F118" s="54"/>
      <c r="G118" s="54">
        <f t="shared" si="3"/>
        <v>-46418</v>
      </c>
      <c r="H118">
        <v>408</v>
      </c>
    </row>
    <row r="119" spans="1:8">
      <c r="A119">
        <v>426.99</v>
      </c>
      <c r="B119" s="112"/>
      <c r="C119" s="112"/>
      <c r="D119" s="112"/>
      <c r="E119" s="112"/>
      <c r="F119" s="112"/>
      <c r="G119" s="112">
        <f t="shared" si="3"/>
        <v>0</v>
      </c>
      <c r="H119">
        <v>426.99</v>
      </c>
    </row>
    <row r="120" spans="1:8">
      <c r="B120" s="54"/>
      <c r="C120" s="54"/>
      <c r="D120" s="54"/>
      <c r="E120" s="54"/>
      <c r="F120" s="54"/>
      <c r="G120" s="54"/>
    </row>
    <row r="121" spans="1:8">
      <c r="B121" s="54">
        <f t="shared" ref="B121:G121" si="4">SUM(B10:B120)</f>
        <v>-1154276</v>
      </c>
      <c r="C121" s="54">
        <f t="shared" si="4"/>
        <v>-2017131</v>
      </c>
      <c r="D121" s="54">
        <f t="shared" si="4"/>
        <v>-1312437</v>
      </c>
      <c r="E121" s="54">
        <f t="shared" si="4"/>
        <v>-194524</v>
      </c>
      <c r="F121" s="54">
        <f t="shared" si="4"/>
        <v>-500862</v>
      </c>
      <c r="G121" s="54">
        <f t="shared" si="4"/>
        <v>-5179230</v>
      </c>
    </row>
  </sheetData>
  <printOptions gridLines="1"/>
  <pageMargins left="0.1" right="0.1" top="0.5" bottom="0.5" header="0.3" footer="0.3"/>
  <pageSetup scale="70" orientation="landscape" horizontalDpi="300" verticalDpi="300" r:id="rId1"/>
  <headerFooter>
    <oddHeader xml:space="preserve">&amp;RAttachment  DH-3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93"/>
  <sheetViews>
    <sheetView topLeftCell="C67" zoomScaleNormal="100" workbookViewId="0">
      <selection activeCell="O92" sqref="O92"/>
    </sheetView>
  </sheetViews>
  <sheetFormatPr defaultRowHeight="12.75"/>
  <cols>
    <col min="1" max="1" width="25.7109375" customWidth="1"/>
    <col min="5" max="5" width="20.7109375" customWidth="1"/>
    <col min="6" max="6" width="9.140625" customWidth="1"/>
    <col min="7" max="7" width="20.7109375" customWidth="1"/>
    <col min="8" max="8" width="9.140625" customWidth="1"/>
    <col min="9" max="9" width="20.7109375" customWidth="1"/>
    <col min="11" max="11" width="23.28515625" customWidth="1"/>
    <col min="12" max="12" width="4.140625" customWidth="1"/>
    <col min="13" max="13" width="17.5703125" customWidth="1"/>
    <col min="14" max="14" width="3" customWidth="1"/>
    <col min="15" max="15" width="21" customWidth="1"/>
  </cols>
  <sheetData>
    <row r="1" spans="1:16" ht="15">
      <c r="A1" s="174" t="s">
        <v>153</v>
      </c>
      <c r="B1" s="174"/>
      <c r="C1" s="174"/>
      <c r="D1" s="174"/>
      <c r="E1" s="281"/>
      <c r="F1" s="281"/>
      <c r="G1" s="174"/>
      <c r="H1" s="174"/>
      <c r="I1" s="174"/>
    </row>
    <row r="2" spans="1:16" ht="15">
      <c r="A2" s="174" t="s">
        <v>338</v>
      </c>
      <c r="B2" s="174"/>
      <c r="C2" s="174"/>
      <c r="D2" s="174"/>
      <c r="E2" s="281"/>
      <c r="F2" s="281"/>
      <c r="G2" s="174"/>
      <c r="H2" s="174"/>
      <c r="I2" s="174"/>
    </row>
    <row r="3" spans="1:16" ht="15">
      <c r="A3" s="174" t="s">
        <v>489</v>
      </c>
      <c r="B3" s="174"/>
      <c r="C3" s="174"/>
      <c r="D3" s="174"/>
      <c r="E3" s="281"/>
      <c r="F3" s="281"/>
      <c r="G3" s="174"/>
      <c r="H3" s="174"/>
      <c r="I3" s="174"/>
    </row>
    <row r="4" spans="1:16" ht="15">
      <c r="A4" s="174" t="s">
        <v>490</v>
      </c>
      <c r="B4" s="174"/>
      <c r="C4" s="174"/>
      <c r="D4" s="174"/>
      <c r="E4" s="281"/>
      <c r="F4" s="281"/>
      <c r="G4" s="174"/>
      <c r="H4" s="174"/>
      <c r="I4" s="174"/>
    </row>
    <row r="5" spans="1:16" ht="15">
      <c r="A5" s="174"/>
      <c r="B5" s="174"/>
      <c r="C5" s="174"/>
      <c r="D5" s="174"/>
      <c r="E5" s="174"/>
      <c r="F5" s="174"/>
      <c r="G5" s="174"/>
      <c r="H5" s="174"/>
      <c r="I5" s="174"/>
    </row>
    <row r="6" spans="1:16" ht="15">
      <c r="A6" s="174" t="s">
        <v>339</v>
      </c>
      <c r="B6" s="174"/>
      <c r="C6" s="174"/>
      <c r="D6" s="174"/>
      <c r="E6" s="174"/>
      <c r="F6" s="174"/>
      <c r="G6" s="174"/>
      <c r="H6" s="174"/>
      <c r="I6" s="174"/>
    </row>
    <row r="7" spans="1:16" ht="15.75">
      <c r="A7" s="174"/>
      <c r="B7" s="174"/>
      <c r="C7" s="174"/>
      <c r="D7" s="174"/>
      <c r="E7" s="174"/>
      <c r="F7" s="174"/>
      <c r="G7" s="174"/>
      <c r="H7" s="174"/>
      <c r="I7" s="174"/>
      <c r="M7" s="319" t="s">
        <v>7</v>
      </c>
    </row>
    <row r="8" spans="1:16" ht="15.75">
      <c r="A8" s="175"/>
      <c r="B8" s="175"/>
      <c r="C8" s="175"/>
      <c r="D8" s="175"/>
      <c r="E8" s="319" t="s">
        <v>513</v>
      </c>
      <c r="F8" s="287"/>
      <c r="G8" s="318" t="s">
        <v>6</v>
      </c>
      <c r="H8" s="287"/>
      <c r="I8" s="318" t="s">
        <v>513</v>
      </c>
      <c r="K8" s="318" t="s">
        <v>467</v>
      </c>
      <c r="L8" s="60"/>
      <c r="M8" s="319" t="s">
        <v>520</v>
      </c>
      <c r="N8" s="60"/>
      <c r="O8" s="319" t="s">
        <v>521</v>
      </c>
    </row>
    <row r="9" spans="1:16" ht="15.75">
      <c r="A9" s="176" t="s">
        <v>340</v>
      </c>
      <c r="B9" s="177"/>
      <c r="C9" s="177" t="s">
        <v>341</v>
      </c>
      <c r="D9" s="177"/>
      <c r="E9" s="195" t="s">
        <v>10</v>
      </c>
      <c r="F9" s="177"/>
      <c r="G9" s="178" t="s">
        <v>9</v>
      </c>
      <c r="H9" s="177"/>
      <c r="I9" s="178" t="s">
        <v>8</v>
      </c>
      <c r="J9" s="111"/>
      <c r="K9" s="318" t="s">
        <v>518</v>
      </c>
      <c r="L9" s="60"/>
      <c r="M9" s="319" t="s">
        <v>519</v>
      </c>
      <c r="N9" s="60"/>
      <c r="O9" s="319" t="s">
        <v>522</v>
      </c>
    </row>
    <row r="10" spans="1:16" ht="15.75">
      <c r="A10" s="179"/>
      <c r="B10" s="180"/>
      <c r="C10" s="180"/>
      <c r="D10" s="180"/>
      <c r="E10" s="180"/>
      <c r="F10" s="180"/>
      <c r="G10" s="180"/>
      <c r="H10" s="180"/>
      <c r="I10" s="180"/>
      <c r="K10" s="326"/>
      <c r="L10" s="326"/>
      <c r="M10" s="326"/>
      <c r="N10" s="326"/>
      <c r="O10" s="326"/>
      <c r="P10" s="326"/>
    </row>
    <row r="11" spans="1:16" ht="15">
      <c r="A11" s="175" t="s">
        <v>342</v>
      </c>
      <c r="B11" s="175"/>
      <c r="C11" s="175"/>
      <c r="D11" s="175"/>
      <c r="E11" s="175"/>
      <c r="F11" s="175"/>
      <c r="G11" s="175"/>
      <c r="H11" s="175"/>
      <c r="I11" s="175"/>
      <c r="K11" s="60"/>
      <c r="L11" s="60"/>
      <c r="M11" s="60"/>
      <c r="N11" s="60"/>
      <c r="O11" s="60"/>
    </row>
    <row r="12" spans="1:16" ht="15">
      <c r="A12" s="280" t="s">
        <v>343</v>
      </c>
      <c r="B12" s="280"/>
      <c r="C12" s="175">
        <v>311</v>
      </c>
      <c r="D12" s="175"/>
      <c r="E12" s="194">
        <f>0+1139+46521+41206+490121+363341+58011+304463</f>
        <v>1304802</v>
      </c>
      <c r="F12" s="175"/>
      <c r="G12" s="181">
        <f t="shared" ref="G12:G20" si="0">+I12-E12</f>
        <v>1305517</v>
      </c>
      <c r="H12" s="175"/>
      <c r="I12" s="181">
        <f>20954+116587+47069+990533+518647+470866+38100+49697+357866</f>
        <v>2610319</v>
      </c>
      <c r="K12" s="184">
        <v>73792107</v>
      </c>
      <c r="L12" s="60"/>
      <c r="M12" s="327">
        <v>3.04E-2</v>
      </c>
      <c r="N12" s="60"/>
      <c r="O12" s="184">
        <f>K12*M12</f>
        <v>2243280.0528000002</v>
      </c>
    </row>
    <row r="13" spans="1:16" ht="15">
      <c r="A13" s="280" t="s">
        <v>344</v>
      </c>
      <c r="B13" s="280"/>
      <c r="C13" s="175">
        <v>312</v>
      </c>
      <c r="D13" s="175"/>
      <c r="E13" s="194">
        <f>204757+151250+124605+410436+2512191+150253+44011+399883+71774</f>
        <v>4069160</v>
      </c>
      <c r="F13" s="175"/>
      <c r="G13" s="181">
        <f t="shared" si="0"/>
        <v>1294785</v>
      </c>
      <c r="H13" s="175"/>
      <c r="I13" s="181">
        <f>476439+1165199+311301+395863+2194445+155541+141256+469883+54018</f>
        <v>5363945</v>
      </c>
      <c r="K13" s="184">
        <v>169589962</v>
      </c>
      <c r="L13" s="60"/>
      <c r="M13" s="327">
        <v>2.5999999999999999E-2</v>
      </c>
      <c r="N13" s="60"/>
      <c r="O13" s="184">
        <f t="shared" ref="O13:O17" si="1">K13*M13</f>
        <v>4409339.0120000001</v>
      </c>
    </row>
    <row r="14" spans="1:16" ht="15">
      <c r="A14" s="280" t="s">
        <v>345</v>
      </c>
      <c r="B14" s="280"/>
      <c r="C14" s="175">
        <v>313</v>
      </c>
      <c r="D14" s="175"/>
      <c r="E14" s="194">
        <f>862857+1074950</f>
        <v>1937807</v>
      </c>
      <c r="F14" s="280"/>
      <c r="G14" s="194">
        <f t="shared" si="0"/>
        <v>2153504</v>
      </c>
      <c r="H14" s="280"/>
      <c r="I14" s="194">
        <f>2917224+1174087</f>
        <v>4091311</v>
      </c>
      <c r="K14" s="184">
        <v>89953444</v>
      </c>
      <c r="L14" s="60"/>
      <c r="M14" s="327">
        <v>4.3499999999999997E-2</v>
      </c>
      <c r="N14" s="60"/>
      <c r="O14" s="184">
        <f t="shared" si="1"/>
        <v>3912974.8139999998</v>
      </c>
    </row>
    <row r="15" spans="1:16" ht="15">
      <c r="A15" s="280" t="s">
        <v>346</v>
      </c>
      <c r="B15" s="280"/>
      <c r="C15" s="175">
        <v>314</v>
      </c>
      <c r="D15" s="175"/>
      <c r="E15" s="194">
        <f>530586+399021+191855+962552+1220591+6505+57659+185110</f>
        <v>3553879</v>
      </c>
      <c r="F15" s="280"/>
      <c r="G15" s="194">
        <f t="shared" si="0"/>
        <v>1915164</v>
      </c>
      <c r="H15" s="280"/>
      <c r="I15" s="194">
        <f>1045246+970459+765898+785261+1399178+0+225788+277213</f>
        <v>5469043</v>
      </c>
      <c r="K15" s="184">
        <v>153423187</v>
      </c>
      <c r="L15" s="60"/>
      <c r="M15" s="327">
        <v>2.6700000000000002E-2</v>
      </c>
      <c r="N15" s="60"/>
      <c r="O15" s="184">
        <f t="shared" si="1"/>
        <v>4096399.0929</v>
      </c>
    </row>
    <row r="16" spans="1:16" ht="15">
      <c r="A16" s="280" t="s">
        <v>347</v>
      </c>
      <c r="B16" s="280"/>
      <c r="C16" s="175">
        <v>315</v>
      </c>
      <c r="D16" s="175"/>
      <c r="E16" s="194">
        <f>0+0+334+446853+904+21817+197886</f>
        <v>667794</v>
      </c>
      <c r="F16" s="280"/>
      <c r="G16" s="194">
        <f t="shared" si="0"/>
        <v>426475</v>
      </c>
      <c r="H16" s="280"/>
      <c r="I16" s="194">
        <f>24227+22007+58729+56361+437145+4249+99318+392233</f>
        <v>1094269</v>
      </c>
      <c r="K16" s="184">
        <v>39672247</v>
      </c>
      <c r="L16" s="60"/>
      <c r="M16" s="327">
        <v>2.1899999999999999E-2</v>
      </c>
      <c r="N16" s="60"/>
      <c r="O16" s="184">
        <f t="shared" si="1"/>
        <v>868822.20929999999</v>
      </c>
    </row>
    <row r="17" spans="1:15" ht="15">
      <c r="A17" s="280" t="s">
        <v>348</v>
      </c>
      <c r="B17" s="280"/>
      <c r="C17" s="280">
        <v>316</v>
      </c>
      <c r="D17" s="280"/>
      <c r="E17" s="194">
        <f>162172+84679+35422+32325+2576+157720+99706</f>
        <v>574600</v>
      </c>
      <c r="F17" s="280"/>
      <c r="G17" s="194">
        <f t="shared" si="0"/>
        <v>102625</v>
      </c>
      <c r="H17" s="280"/>
      <c r="I17" s="194">
        <f>43989+56865+84679+98859+40043+65983+42345+126176+118286</f>
        <v>677225</v>
      </c>
      <c r="J17" s="267"/>
      <c r="K17" s="285">
        <v>53757122</v>
      </c>
      <c r="L17" s="60"/>
      <c r="M17" s="327">
        <v>1.09E-2</v>
      </c>
      <c r="N17" s="60"/>
      <c r="O17" s="184">
        <f t="shared" si="1"/>
        <v>585952.6298</v>
      </c>
    </row>
    <row r="18" spans="1:15" s="267" customFormat="1" ht="15">
      <c r="A18" s="280" t="s">
        <v>349</v>
      </c>
      <c r="B18" s="280"/>
      <c r="C18" s="280">
        <v>316</v>
      </c>
      <c r="D18" s="280"/>
      <c r="E18" s="194">
        <f>290725</f>
        <v>290725</v>
      </c>
      <c r="F18" s="280"/>
      <c r="G18" s="194">
        <f t="shared" si="0"/>
        <v>6102</v>
      </c>
      <c r="H18" s="280"/>
      <c r="I18" s="194">
        <v>296827</v>
      </c>
      <c r="K18" s="285"/>
      <c r="L18" s="322"/>
      <c r="M18" s="327"/>
      <c r="N18" s="322"/>
      <c r="O18" s="322"/>
    </row>
    <row r="19" spans="1:15" s="267" customFormat="1" ht="15">
      <c r="A19" s="280" t="s">
        <v>350</v>
      </c>
      <c r="B19" s="280"/>
      <c r="C19" s="280">
        <v>316</v>
      </c>
      <c r="D19" s="280"/>
      <c r="E19" s="194">
        <v>0</v>
      </c>
      <c r="F19" s="280"/>
      <c r="G19" s="194">
        <f t="shared" si="0"/>
        <v>0</v>
      </c>
      <c r="H19" s="280"/>
      <c r="I19" s="194">
        <v>0</v>
      </c>
      <c r="K19" s="285"/>
      <c r="L19" s="322"/>
      <c r="M19" s="327"/>
      <c r="N19" s="322"/>
      <c r="O19" s="322"/>
    </row>
    <row r="20" spans="1:15" s="267" customFormat="1" ht="15">
      <c r="A20" s="280" t="s">
        <v>351</v>
      </c>
      <c r="B20" s="280"/>
      <c r="C20" s="280">
        <v>317</v>
      </c>
      <c r="D20" s="280"/>
      <c r="E20" s="282">
        <f>-24299+1154</f>
        <v>-23145</v>
      </c>
      <c r="F20" s="280"/>
      <c r="G20" s="282">
        <f t="shared" si="0"/>
        <v>0</v>
      </c>
      <c r="H20" s="280"/>
      <c r="I20" s="282">
        <f>-24299+1154</f>
        <v>-23145</v>
      </c>
      <c r="K20" s="285"/>
      <c r="L20" s="322"/>
      <c r="M20" s="327"/>
      <c r="N20" s="322"/>
      <c r="O20" s="322"/>
    </row>
    <row r="21" spans="1:15" s="267" customFormat="1" ht="15">
      <c r="A21" s="280" t="s">
        <v>352</v>
      </c>
      <c r="B21" s="280"/>
      <c r="C21" s="280"/>
      <c r="D21" s="280"/>
      <c r="E21" s="194">
        <f>SUM(E12:E20)</f>
        <v>12375622</v>
      </c>
      <c r="F21" s="280"/>
      <c r="G21" s="194">
        <f>SUM(G12:G20)</f>
        <v>7204172</v>
      </c>
      <c r="H21" s="280"/>
      <c r="I21" s="194">
        <f>+E21+G21</f>
        <v>19579794</v>
      </c>
      <c r="K21" s="286">
        <f>SUM(K12:K18)</f>
        <v>580188069</v>
      </c>
      <c r="L21" s="322"/>
      <c r="M21" s="184"/>
      <c r="N21" s="322"/>
      <c r="O21" s="322"/>
    </row>
    <row r="22" spans="1:15" ht="15">
      <c r="A22" s="280"/>
      <c r="B22" s="280"/>
      <c r="C22" s="280"/>
      <c r="D22" s="280"/>
      <c r="E22" s="194"/>
      <c r="F22" s="280"/>
      <c r="G22" s="194"/>
      <c r="H22" s="280"/>
      <c r="I22" s="283"/>
      <c r="J22" s="267"/>
      <c r="K22" s="322"/>
      <c r="L22" s="60"/>
      <c r="M22" s="60"/>
      <c r="N22" s="60"/>
      <c r="O22" s="60"/>
    </row>
    <row r="23" spans="1:15" s="267" customFormat="1" ht="15">
      <c r="A23" s="280" t="s">
        <v>353</v>
      </c>
      <c r="B23" s="280"/>
      <c r="C23" s="280"/>
      <c r="D23" s="280"/>
      <c r="E23" s="194"/>
      <c r="F23" s="280"/>
      <c r="G23" s="194"/>
      <c r="H23" s="280"/>
      <c r="I23" s="283"/>
      <c r="K23" s="322"/>
      <c r="L23" s="322"/>
      <c r="M23" s="322"/>
      <c r="N23" s="322"/>
      <c r="O23" s="322"/>
    </row>
    <row r="24" spans="1:15" s="267" customFormat="1" ht="15">
      <c r="A24" s="280" t="s">
        <v>354</v>
      </c>
      <c r="B24" s="280" t="s">
        <v>98</v>
      </c>
      <c r="C24" s="280">
        <v>341</v>
      </c>
      <c r="D24" s="280"/>
      <c r="E24" s="194">
        <f>1585+4254+40613+24951+507421+6938+5658+4571+5272+432828</f>
        <v>1034091</v>
      </c>
      <c r="F24" s="280"/>
      <c r="G24" s="194">
        <f>+I24-E24</f>
        <v>220447</v>
      </c>
      <c r="H24" s="280"/>
      <c r="I24" s="194">
        <f>17650+4416+40613+24951+565032+7568+6147+4860+5628+577673</f>
        <v>1254538</v>
      </c>
      <c r="K24" s="285">
        <v>49981678</v>
      </c>
      <c r="L24" s="322"/>
      <c r="M24" s="327">
        <v>2.29E-2</v>
      </c>
      <c r="N24" s="322"/>
      <c r="O24" s="184">
        <f>M24*K24</f>
        <v>1144580.4262000001</v>
      </c>
    </row>
    <row r="25" spans="1:15" ht="15">
      <c r="A25" s="280" t="s">
        <v>355</v>
      </c>
      <c r="B25" s="280"/>
      <c r="C25" s="280">
        <v>342</v>
      </c>
      <c r="D25" s="280"/>
      <c r="E25" s="194">
        <f>82536+466020</f>
        <v>548556</v>
      </c>
      <c r="F25" s="280"/>
      <c r="G25" s="194">
        <f>+I25-E25</f>
        <v>84113</v>
      </c>
      <c r="H25" s="280"/>
      <c r="I25" s="194">
        <f>7266+95727+529676</f>
        <v>632669</v>
      </c>
      <c r="J25" s="267"/>
      <c r="K25" s="285">
        <v>25199993</v>
      </c>
      <c r="L25" s="60"/>
      <c r="M25" s="327">
        <v>2.1999999999999999E-2</v>
      </c>
      <c r="N25" s="60"/>
      <c r="O25" s="184">
        <f t="shared" ref="O25:O30" si="2">M25*K25</f>
        <v>554399.84600000002</v>
      </c>
    </row>
    <row r="26" spans="1:15" ht="15">
      <c r="A26" s="280" t="s">
        <v>356</v>
      </c>
      <c r="B26" s="280"/>
      <c r="C26" s="280">
        <v>343</v>
      </c>
      <c r="D26" s="280"/>
      <c r="E26" s="194">
        <f>1348524+1694092+1579192+1556248+1544318+761126</f>
        <v>8483500</v>
      </c>
      <c r="F26" s="280"/>
      <c r="G26" s="194">
        <f>+I26-E26</f>
        <v>2631858</v>
      </c>
      <c r="H26" s="280"/>
      <c r="I26" s="194">
        <f>1847072+2179875+2039683+2033525+2022719+992484</f>
        <v>11115358</v>
      </c>
      <c r="J26" s="267"/>
      <c r="K26" s="285">
        <v>372610011</v>
      </c>
      <c r="L26" s="60"/>
      <c r="M26" s="327">
        <v>2.18E-2</v>
      </c>
      <c r="N26" s="60"/>
      <c r="O26" s="184">
        <f t="shared" si="2"/>
        <v>8122898.2397999996</v>
      </c>
    </row>
    <row r="27" spans="1:15" ht="15">
      <c r="A27" s="280" t="s">
        <v>357</v>
      </c>
      <c r="B27" s="280"/>
      <c r="C27" s="280">
        <v>344</v>
      </c>
      <c r="D27" s="280"/>
      <c r="E27" s="194">
        <f>317303+55326+234402+181732+198726+142046+142046+141673+140291</f>
        <v>1553545</v>
      </c>
      <c r="F27" s="280"/>
      <c r="G27" s="194">
        <f>+I27-E27</f>
        <v>-188671</v>
      </c>
      <c r="H27" s="280"/>
      <c r="I27" s="194">
        <f>0+61911+234402+181732+231566+165313+165313+163517+161120</f>
        <v>1364874</v>
      </c>
      <c r="J27" s="267"/>
      <c r="K27" s="285">
        <v>46648941</v>
      </c>
      <c r="L27" s="60"/>
      <c r="M27" s="327">
        <v>2.07E-2</v>
      </c>
      <c r="N27" s="60"/>
      <c r="O27" s="184">
        <f t="shared" si="2"/>
        <v>965633.07869999995</v>
      </c>
    </row>
    <row r="28" spans="1:15" s="267" customFormat="1" ht="15">
      <c r="A28" s="280" t="s">
        <v>358</v>
      </c>
      <c r="B28" s="280"/>
      <c r="C28" s="280">
        <v>344</v>
      </c>
      <c r="D28" s="280"/>
      <c r="E28" s="194">
        <v>0</v>
      </c>
      <c r="F28" s="280"/>
      <c r="G28" s="194">
        <v>0</v>
      </c>
      <c r="H28" s="280"/>
      <c r="I28" s="194">
        <v>0</v>
      </c>
      <c r="K28" s="285">
        <v>0</v>
      </c>
      <c r="L28" s="322"/>
      <c r="M28" s="327"/>
      <c r="N28" s="322"/>
      <c r="O28" s="184">
        <v>0</v>
      </c>
    </row>
    <row r="29" spans="1:15" ht="15">
      <c r="A29" s="280" t="s">
        <v>347</v>
      </c>
      <c r="B29" s="280"/>
      <c r="C29" s="280">
        <v>345</v>
      </c>
      <c r="D29" s="280"/>
      <c r="E29" s="194">
        <f>79035+6426+128908+29696+113587+69788+67871+60718+51318+208446</f>
        <v>815793</v>
      </c>
      <c r="F29" s="280"/>
      <c r="G29" s="194">
        <f>+I29-E29</f>
        <v>233455</v>
      </c>
      <c r="H29" s="280"/>
      <c r="I29" s="194">
        <f>170597+8822+128908+29696+145744+87235+84536+74689+63247+255774</f>
        <v>1049248</v>
      </c>
      <c r="J29" s="267"/>
      <c r="K29" s="285">
        <v>32844004</v>
      </c>
      <c r="L29" s="60"/>
      <c r="M29" s="327">
        <v>2.6599999999999999E-2</v>
      </c>
      <c r="N29" s="60"/>
      <c r="O29" s="184">
        <f t="shared" si="2"/>
        <v>873650.50639999995</v>
      </c>
    </row>
    <row r="30" spans="1:15" ht="15">
      <c r="A30" s="280" t="s">
        <v>348</v>
      </c>
      <c r="B30" s="280"/>
      <c r="C30" s="280">
        <v>346</v>
      </c>
      <c r="D30" s="280"/>
      <c r="E30" s="194">
        <f>4616+15627+2144+9021+6636+6772+5138+5203+16475</f>
        <v>71632</v>
      </c>
      <c r="F30" s="280"/>
      <c r="G30" s="194">
        <f t="shared" ref="G30:G31" si="3">+I30-E30</f>
        <v>44400</v>
      </c>
      <c r="H30" s="280"/>
      <c r="I30" s="194">
        <f>44495+15627+2144+10375+7231+7687+5550+5665+17258</f>
        <v>116032</v>
      </c>
      <c r="J30" s="267"/>
      <c r="K30" s="285">
        <v>6973906</v>
      </c>
      <c r="L30" s="60"/>
      <c r="M30" s="327">
        <v>1.11E-2</v>
      </c>
      <c r="N30" s="60"/>
      <c r="O30" s="184">
        <f t="shared" si="2"/>
        <v>77410.356599999999</v>
      </c>
    </row>
    <row r="31" spans="1:15" s="267" customFormat="1" ht="17.25">
      <c r="A31" s="280" t="s">
        <v>359</v>
      </c>
      <c r="B31" s="280"/>
      <c r="C31" s="280">
        <v>347</v>
      </c>
      <c r="D31" s="280"/>
      <c r="E31" s="284">
        <f>381+5673</f>
        <v>6054</v>
      </c>
      <c r="F31" s="280"/>
      <c r="G31" s="194">
        <f t="shared" si="3"/>
        <v>0</v>
      </c>
      <c r="H31" s="280"/>
      <c r="I31" s="282">
        <f>381+5673</f>
        <v>6054</v>
      </c>
      <c r="K31" s="285">
        <v>255881</v>
      </c>
      <c r="L31" s="322"/>
      <c r="M31" s="327"/>
      <c r="N31" s="322"/>
      <c r="O31" s="322"/>
    </row>
    <row r="32" spans="1:15" ht="15">
      <c r="A32" s="280" t="s">
        <v>360</v>
      </c>
      <c r="B32" s="280"/>
      <c r="C32" s="280"/>
      <c r="D32" s="280"/>
      <c r="E32" s="194">
        <f>SUM(E24:E31)</f>
        <v>12513171</v>
      </c>
      <c r="F32" s="280"/>
      <c r="G32" s="286">
        <f>SUM(G24:G31)</f>
        <v>3025602</v>
      </c>
      <c r="H32" s="280"/>
      <c r="I32" s="194">
        <f>+E32+G32</f>
        <v>15538773</v>
      </c>
      <c r="J32" s="267"/>
      <c r="K32" s="286">
        <f>SUM(K24:K31)</f>
        <v>534514414</v>
      </c>
      <c r="L32" s="60"/>
      <c r="M32" s="60"/>
      <c r="N32" s="60"/>
      <c r="O32" s="60"/>
    </row>
    <row r="33" spans="1:15" ht="15">
      <c r="A33" s="280"/>
      <c r="B33" s="280"/>
      <c r="C33" s="280"/>
      <c r="D33" s="280"/>
      <c r="E33" s="194"/>
      <c r="F33" s="280"/>
      <c r="G33" s="194"/>
      <c r="H33" s="280"/>
      <c r="I33" s="194"/>
      <c r="J33" s="267"/>
      <c r="K33" s="267"/>
    </row>
    <row r="34" spans="1:15" ht="15">
      <c r="A34" s="280" t="s">
        <v>302</v>
      </c>
      <c r="B34" s="280"/>
      <c r="C34" s="175"/>
      <c r="D34" s="175"/>
      <c r="E34" s="175"/>
      <c r="F34" s="175"/>
      <c r="G34" s="175"/>
      <c r="H34" s="175"/>
      <c r="I34" s="175"/>
    </row>
    <row r="35" spans="1:15" ht="15">
      <c r="A35" s="280" t="s">
        <v>361</v>
      </c>
      <c r="B35" s="280"/>
      <c r="C35" s="175"/>
      <c r="D35" s="175"/>
      <c r="E35" s="181">
        <v>6875997</v>
      </c>
      <c r="F35" s="175"/>
      <c r="G35" s="181">
        <f>I35-E35</f>
        <v>1907723</v>
      </c>
      <c r="H35" s="175"/>
      <c r="I35" s="181">
        <v>8783720</v>
      </c>
      <c r="K35" s="181"/>
      <c r="M35" s="181"/>
      <c r="O35" s="184">
        <f>I35</f>
        <v>8783720</v>
      </c>
    </row>
    <row r="36" spans="1:15" ht="15">
      <c r="A36" s="280" t="s">
        <v>362</v>
      </c>
      <c r="B36" s="280"/>
      <c r="C36" s="175"/>
      <c r="D36" s="175"/>
      <c r="E36" s="181">
        <v>6537306</v>
      </c>
      <c r="F36" s="175"/>
      <c r="G36" s="181">
        <f>I36-E36</f>
        <v>2593699</v>
      </c>
      <c r="H36" s="175"/>
      <c r="I36" s="181">
        <v>9131005</v>
      </c>
      <c r="K36" s="181"/>
      <c r="M36" s="181"/>
      <c r="O36" s="184">
        <f t="shared" ref="O36:O37" si="4">I36</f>
        <v>9131005</v>
      </c>
    </row>
    <row r="37" spans="1:15" ht="15">
      <c r="A37" s="280" t="s">
        <v>363</v>
      </c>
      <c r="B37" s="280"/>
      <c r="C37" s="175"/>
      <c r="D37" s="175"/>
      <c r="E37" s="181">
        <v>6851045</v>
      </c>
      <c r="F37" s="175"/>
      <c r="G37" s="181">
        <f>I37-E37</f>
        <v>1674063</v>
      </c>
      <c r="H37" s="175"/>
      <c r="I37" s="181">
        <v>8525108</v>
      </c>
      <c r="K37" s="181"/>
      <c r="M37" s="181"/>
      <c r="O37" s="184">
        <f t="shared" si="4"/>
        <v>8525108</v>
      </c>
    </row>
    <row r="38" spans="1:15" ht="15">
      <c r="A38" s="280" t="s">
        <v>364</v>
      </c>
      <c r="B38" s="280"/>
      <c r="C38" s="175"/>
      <c r="D38" s="175"/>
      <c r="E38" s="181">
        <v>9137858</v>
      </c>
      <c r="F38" s="175"/>
      <c r="G38" s="181">
        <f>I38-E38</f>
        <v>-9137858</v>
      </c>
      <c r="H38" s="175"/>
      <c r="I38" s="181">
        <v>0</v>
      </c>
      <c r="K38" s="181"/>
      <c r="M38" s="181"/>
      <c r="O38" s="184"/>
    </row>
    <row r="39" spans="1:15" ht="15">
      <c r="A39" s="280" t="s">
        <v>359</v>
      </c>
      <c r="B39" s="280"/>
      <c r="C39" s="175"/>
      <c r="D39" s="175"/>
      <c r="E39" s="182">
        <v>-1317164</v>
      </c>
      <c r="F39" s="175"/>
      <c r="G39" s="181">
        <f>I39-E39</f>
        <v>1317164</v>
      </c>
      <c r="H39" s="175"/>
      <c r="I39" s="182">
        <v>0</v>
      </c>
      <c r="K39" s="184"/>
      <c r="L39" s="60"/>
      <c r="M39" s="184"/>
    </row>
    <row r="40" spans="1:15" ht="15">
      <c r="A40" s="280" t="s">
        <v>365</v>
      </c>
      <c r="B40" s="280"/>
      <c r="C40" s="175"/>
      <c r="D40" s="175"/>
      <c r="E40" s="194">
        <f>SUM(E35:E39)</f>
        <v>28085042</v>
      </c>
      <c r="F40" s="175"/>
      <c r="G40" s="181">
        <f>SUM(G35:G39)</f>
        <v>-1645209</v>
      </c>
      <c r="H40" s="175"/>
      <c r="I40" s="181">
        <f>+E40+G40</f>
        <v>26439833</v>
      </c>
      <c r="K40" s="60"/>
      <c r="L40" s="60"/>
      <c r="M40" s="60"/>
    </row>
    <row r="41" spans="1:15" ht="15">
      <c r="A41" s="267"/>
      <c r="B41" s="280"/>
      <c r="C41" s="175"/>
      <c r="D41" s="175"/>
      <c r="E41" s="175"/>
      <c r="F41" s="175"/>
      <c r="G41" s="175"/>
      <c r="H41" s="175"/>
      <c r="I41" s="175"/>
      <c r="K41" s="60"/>
      <c r="L41" s="60"/>
      <c r="M41" s="60"/>
    </row>
    <row r="42" spans="1:15" ht="15">
      <c r="A42" s="280" t="s">
        <v>105</v>
      </c>
      <c r="B42" s="280"/>
      <c r="C42" s="175"/>
      <c r="D42" s="175"/>
      <c r="E42" s="175"/>
      <c r="F42" s="175"/>
      <c r="G42" s="175"/>
      <c r="H42" s="175"/>
      <c r="I42" s="175"/>
      <c r="K42" s="60"/>
      <c r="L42" s="60"/>
      <c r="M42" s="60"/>
    </row>
    <row r="43" spans="1:15" ht="15">
      <c r="A43" s="280" t="s">
        <v>366</v>
      </c>
      <c r="B43" s="280"/>
      <c r="C43" s="175">
        <v>350</v>
      </c>
      <c r="D43" s="175"/>
      <c r="E43" s="194">
        <f>672966+60130+27361+121949</f>
        <v>882406</v>
      </c>
      <c r="F43" s="175"/>
      <c r="G43" s="181">
        <f t="shared" ref="G43:G50" si="5">I43-E43</f>
        <v>9981</v>
      </c>
      <c r="H43" s="175"/>
      <c r="I43" s="194">
        <f>672966+62692+28190+128539</f>
        <v>892387</v>
      </c>
      <c r="K43" s="194">
        <v>41091340</v>
      </c>
      <c r="L43" s="60"/>
      <c r="M43" s="327">
        <v>2.24E-2</v>
      </c>
      <c r="O43" s="194">
        <f>M43*K43</f>
        <v>920446.01599999995</v>
      </c>
    </row>
    <row r="44" spans="1:15" ht="15">
      <c r="A44" s="280" t="s">
        <v>343</v>
      </c>
      <c r="B44" s="280"/>
      <c r="C44" s="175">
        <v>352</v>
      </c>
      <c r="D44" s="175"/>
      <c r="E44" s="194">
        <f>115614+4327+45677</f>
        <v>165618</v>
      </c>
      <c r="F44" s="175"/>
      <c r="G44" s="181">
        <f t="shared" si="5"/>
        <v>-19884</v>
      </c>
      <c r="H44" s="175"/>
      <c r="I44" s="194">
        <f>102121+3774+39839</f>
        <v>145734</v>
      </c>
      <c r="K44" s="194">
        <v>12564922</v>
      </c>
      <c r="L44" s="60"/>
      <c r="M44" s="327">
        <v>1.1599999999999999E-2</v>
      </c>
      <c r="O44" s="194">
        <f>M44*K44</f>
        <v>145753.09519999998</v>
      </c>
    </row>
    <row r="45" spans="1:15" ht="15">
      <c r="A45" s="280" t="s">
        <v>367</v>
      </c>
      <c r="B45" s="280"/>
      <c r="C45" s="175">
        <v>353</v>
      </c>
      <c r="D45" s="175"/>
      <c r="E45" s="194">
        <f>1488535+210507+198705</f>
        <v>1897747</v>
      </c>
      <c r="F45" s="175"/>
      <c r="G45" s="181">
        <f t="shared" si="5"/>
        <v>1106766</v>
      </c>
      <c r="H45" s="175"/>
      <c r="I45" s="194">
        <f>2360102+328390+316021</f>
        <v>3004513</v>
      </c>
      <c r="K45" s="194">
        <v>192532974</v>
      </c>
      <c r="L45" s="60"/>
      <c r="M45" s="327">
        <v>1.5599999999999999E-2</v>
      </c>
      <c r="O45" s="194">
        <f t="shared" ref="O45:O49" si="6">M45*K45</f>
        <v>3003514.3943999996</v>
      </c>
    </row>
    <row r="46" spans="1:15" ht="15">
      <c r="A46" s="280" t="s">
        <v>368</v>
      </c>
      <c r="B46" s="280"/>
      <c r="C46" s="175">
        <v>354</v>
      </c>
      <c r="D46" s="175"/>
      <c r="E46" s="194">
        <f>92576+241916+51816</f>
        <v>386308</v>
      </c>
      <c r="F46" s="175"/>
      <c r="G46" s="181">
        <f t="shared" si="5"/>
        <v>-30440</v>
      </c>
      <c r="H46" s="175"/>
      <c r="I46" s="194">
        <f>84906+223163+47799</f>
        <v>355868</v>
      </c>
      <c r="K46" s="194">
        <v>29892907</v>
      </c>
      <c r="L46" s="60"/>
      <c r="M46" s="327">
        <v>1.1900000000000001E-2</v>
      </c>
      <c r="O46" s="194">
        <f t="shared" si="6"/>
        <v>355725.59330000001</v>
      </c>
    </row>
    <row r="47" spans="1:15" ht="15">
      <c r="A47" s="280" t="s">
        <v>369</v>
      </c>
      <c r="B47" s="280"/>
      <c r="C47" s="175">
        <v>355</v>
      </c>
      <c r="D47" s="175"/>
      <c r="E47" s="194">
        <f>2580943+398857+48056</f>
        <v>3027856</v>
      </c>
      <c r="F47" s="175"/>
      <c r="G47" s="181">
        <f t="shared" si="5"/>
        <v>376970</v>
      </c>
      <c r="H47" s="175"/>
      <c r="I47" s="194">
        <f>2921743+432850+50233</f>
        <v>3404826</v>
      </c>
      <c r="K47" s="194">
        <v>178129175</v>
      </c>
      <c r="L47" s="60"/>
      <c r="M47" s="327">
        <v>1.9099999999999999E-2</v>
      </c>
      <c r="O47" s="194">
        <f>M47*K47</f>
        <v>3402267.2424999997</v>
      </c>
    </row>
    <row r="48" spans="1:15" ht="15">
      <c r="A48" s="280" t="s">
        <v>370</v>
      </c>
      <c r="B48" s="280"/>
      <c r="C48" s="280">
        <v>356</v>
      </c>
      <c r="D48" s="280"/>
      <c r="E48" s="194">
        <f>783418+454472+78813</f>
        <v>1316703</v>
      </c>
      <c r="F48" s="280"/>
      <c r="G48" s="194">
        <f t="shared" si="5"/>
        <v>270489</v>
      </c>
      <c r="H48" s="280"/>
      <c r="I48" s="194">
        <f>955877+538014+93301</f>
        <v>1587192</v>
      </c>
      <c r="K48" s="194">
        <v>98564267</v>
      </c>
      <c r="L48" s="60"/>
      <c r="M48" s="327">
        <v>1.61E-2</v>
      </c>
      <c r="O48" s="194">
        <f>M48*K48</f>
        <v>1586884.6987000001</v>
      </c>
    </row>
    <row r="49" spans="1:15" ht="15">
      <c r="A49" s="280" t="s">
        <v>371</v>
      </c>
      <c r="B49" s="280"/>
      <c r="C49" s="280">
        <v>359</v>
      </c>
      <c r="D49" s="280"/>
      <c r="E49" s="285">
        <f>35933+2149</f>
        <v>38082</v>
      </c>
      <c r="F49" s="280"/>
      <c r="G49" s="194">
        <f t="shared" si="5"/>
        <v>9287</v>
      </c>
      <c r="H49" s="280"/>
      <c r="I49" s="194">
        <f>2620+44749</f>
        <v>47369</v>
      </c>
      <c r="K49" s="194">
        <v>3696220</v>
      </c>
      <c r="L49" s="60"/>
      <c r="M49" s="327">
        <v>1.2800000000000001E-2</v>
      </c>
      <c r="O49" s="194">
        <f t="shared" si="6"/>
        <v>47311.616000000002</v>
      </c>
    </row>
    <row r="50" spans="1:15" s="267" customFormat="1" ht="15">
      <c r="A50" s="280" t="s">
        <v>367</v>
      </c>
      <c r="B50" s="280"/>
      <c r="C50" s="280">
        <v>362</v>
      </c>
      <c r="D50" s="280"/>
      <c r="E50" s="285">
        <v>9689</v>
      </c>
      <c r="F50" s="280"/>
      <c r="G50" s="194">
        <f t="shared" si="5"/>
        <v>-637</v>
      </c>
      <c r="H50" s="280"/>
      <c r="I50" s="194">
        <v>9052</v>
      </c>
      <c r="K50" s="194">
        <v>0</v>
      </c>
      <c r="L50" s="322"/>
      <c r="M50" s="322"/>
    </row>
    <row r="51" spans="1:15" ht="15">
      <c r="A51" s="280" t="s">
        <v>372</v>
      </c>
      <c r="B51" s="280"/>
      <c r="C51" s="175"/>
      <c r="D51" s="175"/>
      <c r="E51" s="282">
        <v>0</v>
      </c>
      <c r="F51" s="280"/>
      <c r="G51" s="282">
        <v>0</v>
      </c>
      <c r="H51" s="280"/>
      <c r="I51" s="282">
        <f t="shared" ref="I51" si="7">+E51+G51</f>
        <v>0</v>
      </c>
      <c r="K51" s="285">
        <v>0</v>
      </c>
      <c r="L51" s="60"/>
      <c r="M51" s="60"/>
    </row>
    <row r="52" spans="1:15" ht="15">
      <c r="A52" s="280" t="s">
        <v>112</v>
      </c>
      <c r="B52" s="280"/>
      <c r="C52" s="175"/>
      <c r="D52" s="175"/>
      <c r="E52" s="194">
        <f>SUM(E43:E51)</f>
        <v>7724409</v>
      </c>
      <c r="F52" s="175"/>
      <c r="G52" s="181">
        <f>SUM(G43:G51)</f>
        <v>1722532</v>
      </c>
      <c r="H52" s="175"/>
      <c r="I52" s="181">
        <f>+E52+G52</f>
        <v>9446941</v>
      </c>
      <c r="K52" s="286">
        <f>SUM(K43:K51)</f>
        <v>556471805</v>
      </c>
      <c r="L52" s="60"/>
      <c r="M52" s="60"/>
    </row>
    <row r="53" spans="1:15" ht="15">
      <c r="A53" s="280"/>
      <c r="B53" s="280"/>
      <c r="C53" s="280"/>
      <c r="D53" s="175"/>
      <c r="E53" s="194"/>
      <c r="F53" s="175"/>
      <c r="G53" s="175"/>
      <c r="H53" s="175"/>
      <c r="I53" s="181"/>
      <c r="K53" s="60"/>
      <c r="L53" s="60"/>
      <c r="M53" s="60"/>
    </row>
    <row r="54" spans="1:15" s="267" customFormat="1" ht="15">
      <c r="A54" s="280" t="s">
        <v>113</v>
      </c>
      <c r="B54" s="280"/>
      <c r="C54" s="280"/>
      <c r="D54" s="280"/>
      <c r="E54" s="280"/>
      <c r="F54" s="280"/>
      <c r="G54" s="280"/>
      <c r="H54" s="280"/>
      <c r="I54" s="280"/>
      <c r="K54" s="322"/>
      <c r="L54" s="322"/>
      <c r="M54" s="322"/>
    </row>
    <row r="55" spans="1:15" s="267" customFormat="1" ht="15">
      <c r="A55" s="280" t="s">
        <v>366</v>
      </c>
      <c r="B55" s="280"/>
      <c r="C55" s="280">
        <v>360</v>
      </c>
      <c r="D55" s="280"/>
      <c r="E55" s="194">
        <f>7532+26634</f>
        <v>34166</v>
      </c>
      <c r="F55" s="280"/>
      <c r="G55" s="194">
        <f>776+1049</f>
        <v>1825</v>
      </c>
      <c r="H55" s="280"/>
      <c r="I55" s="194">
        <f>+E55+G55</f>
        <v>35991</v>
      </c>
      <c r="K55" s="52">
        <v>10210224</v>
      </c>
      <c r="L55" s="322"/>
      <c r="M55" s="327">
        <v>1.32E-2</v>
      </c>
      <c r="O55" s="194">
        <f>M55*K55</f>
        <v>134774.95679999999</v>
      </c>
    </row>
    <row r="56" spans="1:15" ht="15">
      <c r="A56" s="280" t="s">
        <v>354</v>
      </c>
      <c r="B56" s="280"/>
      <c r="C56" s="175">
        <v>361</v>
      </c>
      <c r="D56" s="175"/>
      <c r="E56" s="194">
        <f>310394+67963</f>
        <v>378357</v>
      </c>
      <c r="F56" s="175"/>
      <c r="G56" s="181">
        <f>26563-1235</f>
        <v>25328</v>
      </c>
      <c r="H56" s="175"/>
      <c r="I56" s="194">
        <f>+E56+G56</f>
        <v>403685</v>
      </c>
      <c r="K56" s="52">
        <v>27615568</v>
      </c>
      <c r="L56" s="60"/>
      <c r="M56" s="327">
        <v>1.46E-2</v>
      </c>
      <c r="O56" s="194">
        <f t="shared" ref="O56:O63" si="8">M56*K56</f>
        <v>403187.2928</v>
      </c>
    </row>
    <row r="57" spans="1:15" s="267" customFormat="1" ht="15">
      <c r="A57" s="280" t="s">
        <v>373</v>
      </c>
      <c r="B57" s="280"/>
      <c r="C57" s="280">
        <v>362</v>
      </c>
      <c r="D57" s="280"/>
      <c r="E57" s="194">
        <f>2986542+950613</f>
        <v>3937155</v>
      </c>
      <c r="F57" s="280"/>
      <c r="G57" s="194">
        <f>298911+52956</f>
        <v>351867</v>
      </c>
      <c r="H57" s="280"/>
      <c r="I57" s="194">
        <f t="shared" ref="I57:I67" si="9">+E57+G57</f>
        <v>4289022</v>
      </c>
      <c r="K57" s="52">
        <v>300351332</v>
      </c>
      <c r="L57" s="322"/>
      <c r="M57" s="327">
        <v>1.43E-2</v>
      </c>
      <c r="O57" s="194">
        <f t="shared" si="8"/>
        <v>4295024.0476000002</v>
      </c>
    </row>
    <row r="58" spans="1:15" ht="15">
      <c r="A58" s="280" t="s">
        <v>374</v>
      </c>
      <c r="B58" s="280"/>
      <c r="C58" s="175">
        <v>364</v>
      </c>
      <c r="D58" s="175"/>
      <c r="E58" s="194">
        <f>2047554+1538145</f>
        <v>3585699</v>
      </c>
      <c r="F58" s="175"/>
      <c r="G58" s="181">
        <f>2026766+424631</f>
        <v>2451397</v>
      </c>
      <c r="H58" s="175"/>
      <c r="I58" s="194">
        <f t="shared" si="9"/>
        <v>6037096</v>
      </c>
      <c r="K58" s="52">
        <v>194008923</v>
      </c>
      <c r="L58" s="60"/>
      <c r="M58" s="327">
        <v>3.1099999999999999E-2</v>
      </c>
      <c r="O58" s="194">
        <f>M58*K58</f>
        <v>6033677.5052999994</v>
      </c>
    </row>
    <row r="59" spans="1:15" s="267" customFormat="1" ht="15">
      <c r="A59" s="280" t="s">
        <v>375</v>
      </c>
      <c r="B59" s="280"/>
      <c r="C59" s="280">
        <v>365</v>
      </c>
      <c r="D59" s="280"/>
      <c r="E59" s="194">
        <f>1561565+770531</f>
        <v>2332096</v>
      </c>
      <c r="F59" s="280"/>
      <c r="G59" s="194">
        <f>574845+116403</f>
        <v>691248</v>
      </c>
      <c r="H59" s="280"/>
      <c r="I59" s="194">
        <f t="shared" si="9"/>
        <v>3023344</v>
      </c>
      <c r="K59" s="52">
        <v>128546588</v>
      </c>
      <c r="L59" s="322"/>
      <c r="M59" s="327">
        <v>2.35E-2</v>
      </c>
      <c r="O59" s="194">
        <f t="shared" si="8"/>
        <v>3020844.818</v>
      </c>
    </row>
    <row r="60" spans="1:15" s="267" customFormat="1" ht="15">
      <c r="A60" s="280" t="s">
        <v>376</v>
      </c>
      <c r="B60" s="280"/>
      <c r="C60" s="280">
        <v>366</v>
      </c>
      <c r="D60" s="280"/>
      <c r="E60" s="194">
        <f>794186+1321892</f>
        <v>2116078</v>
      </c>
      <c r="F60" s="280"/>
      <c r="G60" s="194">
        <f>249091-144972</f>
        <v>104119</v>
      </c>
      <c r="H60" s="280"/>
      <c r="I60" s="194">
        <f t="shared" si="9"/>
        <v>2220197</v>
      </c>
      <c r="K60" s="52">
        <v>147940422</v>
      </c>
      <c r="L60" s="322"/>
      <c r="M60" s="327">
        <v>1.4999999999999999E-2</v>
      </c>
      <c r="O60" s="194">
        <f t="shared" si="8"/>
        <v>2219106.33</v>
      </c>
    </row>
    <row r="61" spans="1:15" ht="15">
      <c r="A61" s="280" t="s">
        <v>377</v>
      </c>
      <c r="B61" s="280"/>
      <c r="C61" s="280">
        <v>367</v>
      </c>
      <c r="D61" s="175"/>
      <c r="E61" s="194">
        <f>2500746+1207800</f>
        <v>3708546</v>
      </c>
      <c r="F61" s="175"/>
      <c r="G61" s="181">
        <f>129351+1568255</f>
        <v>1697606</v>
      </c>
      <c r="H61" s="175"/>
      <c r="I61" s="194">
        <f t="shared" si="9"/>
        <v>5406152</v>
      </c>
      <c r="K61" s="52">
        <v>176009313</v>
      </c>
      <c r="L61" s="60"/>
      <c r="M61" s="327">
        <v>3.0700000000000002E-2</v>
      </c>
      <c r="O61" s="194">
        <f t="shared" si="8"/>
        <v>5403485.9090999998</v>
      </c>
    </row>
    <row r="62" spans="1:15" ht="15">
      <c r="A62" s="280" t="s">
        <v>378</v>
      </c>
      <c r="B62" s="280"/>
      <c r="C62" s="280">
        <v>368</v>
      </c>
      <c r="D62" s="280"/>
      <c r="E62" s="194">
        <f>1362085+3923816</f>
        <v>5285901</v>
      </c>
      <c r="F62" s="280"/>
      <c r="G62" s="194">
        <f>1260022+415849</f>
        <v>1675871</v>
      </c>
      <c r="H62" s="280"/>
      <c r="I62" s="194">
        <f t="shared" si="9"/>
        <v>6961772</v>
      </c>
      <c r="K62" s="52">
        <v>297326922</v>
      </c>
      <c r="L62" s="60"/>
      <c r="M62" s="327">
        <v>2.3400000000000001E-2</v>
      </c>
      <c r="O62" s="194">
        <f t="shared" si="8"/>
        <v>6957449.9748</v>
      </c>
    </row>
    <row r="63" spans="1:15" s="267" customFormat="1" ht="15">
      <c r="A63" s="280" t="s">
        <v>379</v>
      </c>
      <c r="B63" s="280"/>
      <c r="C63" s="280">
        <v>369</v>
      </c>
      <c r="D63" s="280"/>
      <c r="E63" s="194">
        <f>244462+580570</f>
        <v>825032</v>
      </c>
      <c r="F63" s="280"/>
      <c r="G63" s="194">
        <f>-4713+-2306</f>
        <v>-7019</v>
      </c>
      <c r="H63" s="280"/>
      <c r="I63" s="194">
        <f t="shared" si="9"/>
        <v>818013</v>
      </c>
      <c r="K63" s="52">
        <v>59248269</v>
      </c>
      <c r="L63" s="322"/>
      <c r="M63" s="327">
        <v>1.38E-2</v>
      </c>
      <c r="O63" s="194">
        <f t="shared" si="8"/>
        <v>817626.11219999997</v>
      </c>
    </row>
    <row r="64" spans="1:15" s="267" customFormat="1" ht="15">
      <c r="A64" s="280" t="s">
        <v>380</v>
      </c>
      <c r="B64" s="280"/>
      <c r="C64" s="280">
        <v>370</v>
      </c>
      <c r="D64" s="280"/>
      <c r="E64" s="194">
        <f>358744+1374335</f>
        <v>1733079</v>
      </c>
      <c r="F64" s="280"/>
      <c r="G64" s="194">
        <f>-18485+-1445</f>
        <v>-19930</v>
      </c>
      <c r="H64" s="280"/>
      <c r="I64" s="194">
        <f t="shared" si="9"/>
        <v>1713149</v>
      </c>
      <c r="K64" s="52">
        <v>65352180</v>
      </c>
      <c r="L64" s="322"/>
      <c r="M64" s="327">
        <v>2.6200000000000001E-2</v>
      </c>
      <c r="O64" s="194">
        <f>M64*K64</f>
        <v>1712227.1160000002</v>
      </c>
    </row>
    <row r="65" spans="1:15" s="267" customFormat="1" ht="15">
      <c r="A65" s="280" t="s">
        <v>381</v>
      </c>
      <c r="B65" s="280"/>
      <c r="C65" s="280">
        <v>371</v>
      </c>
      <c r="D65" s="280"/>
      <c r="E65" s="194">
        <f>262965+163248</f>
        <v>426213</v>
      </c>
      <c r="F65" s="280"/>
      <c r="G65" s="194">
        <f>15135+24585</f>
        <v>39720</v>
      </c>
      <c r="H65" s="280"/>
      <c r="I65" s="194">
        <f t="shared" si="9"/>
        <v>465933</v>
      </c>
      <c r="K65" s="52">
        <v>14463432</v>
      </c>
      <c r="L65" s="322"/>
      <c r="M65" s="327">
        <v>3.2199999999999999E-2</v>
      </c>
      <c r="O65" s="194">
        <f>M65*K65</f>
        <v>465722.51039999997</v>
      </c>
    </row>
    <row r="66" spans="1:15" s="267" customFormat="1" ht="15">
      <c r="A66" s="280" t="s">
        <v>382</v>
      </c>
      <c r="B66" s="280"/>
      <c r="C66" s="280">
        <v>373</v>
      </c>
      <c r="D66" s="280"/>
      <c r="E66" s="282">
        <f>51163+228447</f>
        <v>279610</v>
      </c>
      <c r="F66" s="280"/>
      <c r="G66" s="282">
        <f>-25294+-4649</f>
        <v>-29943</v>
      </c>
      <c r="H66" s="280"/>
      <c r="I66" s="282">
        <f t="shared" si="9"/>
        <v>249667</v>
      </c>
      <c r="K66" s="52">
        <v>12116144</v>
      </c>
      <c r="L66" s="322"/>
      <c r="M66" s="327">
        <v>2.06E-2</v>
      </c>
      <c r="O66" s="194">
        <f>M66*K66</f>
        <v>249592.56640000001</v>
      </c>
    </row>
    <row r="67" spans="1:15" s="267" customFormat="1" ht="15">
      <c r="A67" s="280" t="s">
        <v>121</v>
      </c>
      <c r="B67" s="280"/>
      <c r="C67" s="280"/>
      <c r="D67" s="280"/>
      <c r="E67" s="194">
        <f>SUM(E55:E66)</f>
        <v>24641932</v>
      </c>
      <c r="F67" s="280"/>
      <c r="G67" s="194">
        <f>SUM(G55:G66)</f>
        <v>6982089</v>
      </c>
      <c r="H67" s="280"/>
      <c r="I67" s="194">
        <f t="shared" si="9"/>
        <v>31624021</v>
      </c>
      <c r="K67" s="286">
        <f>SUM(K55:K66)</f>
        <v>1433189317</v>
      </c>
      <c r="L67" s="322"/>
      <c r="M67" s="322"/>
    </row>
    <row r="68" spans="1:15" ht="15">
      <c r="A68" s="280"/>
      <c r="B68" s="280"/>
      <c r="C68" s="175"/>
      <c r="D68" s="175"/>
      <c r="E68" s="175"/>
      <c r="F68" s="175"/>
      <c r="G68" s="175"/>
      <c r="H68" s="175"/>
      <c r="I68" s="175"/>
      <c r="K68" s="60"/>
      <c r="L68" s="60"/>
      <c r="M68" s="60"/>
    </row>
    <row r="69" spans="1:15" ht="15">
      <c r="A69" s="280" t="s">
        <v>122</v>
      </c>
      <c r="B69" s="280"/>
      <c r="C69" s="175"/>
      <c r="D69" s="175"/>
      <c r="E69" s="175"/>
      <c r="F69" s="175"/>
      <c r="G69" s="175"/>
      <c r="H69" s="175"/>
      <c r="I69" s="175"/>
      <c r="K69" s="60"/>
      <c r="L69" s="60"/>
      <c r="M69" s="60"/>
    </row>
    <row r="70" spans="1:15" ht="15">
      <c r="A70" s="280" t="s">
        <v>383</v>
      </c>
      <c r="B70" s="280"/>
      <c r="C70" s="280">
        <v>390</v>
      </c>
      <c r="D70" s="175"/>
      <c r="E70" s="194">
        <f>202256+341651+685148+79630+746846</f>
        <v>2055531</v>
      </c>
      <c r="F70" s="175"/>
      <c r="G70" s="194">
        <f>340508+226186+203968+40+160881</f>
        <v>931583</v>
      </c>
      <c r="H70" s="175"/>
      <c r="I70" s="194">
        <f>+E70+G70</f>
        <v>2987114</v>
      </c>
      <c r="K70" s="52">
        <v>116681608</v>
      </c>
      <c r="L70" s="60"/>
      <c r="M70" s="327">
        <v>2.5600000000000001E-2</v>
      </c>
      <c r="O70" s="194">
        <f>M70*K70</f>
        <v>2987049.1647999999</v>
      </c>
    </row>
    <row r="71" spans="1:15" ht="15">
      <c r="A71" s="280" t="s">
        <v>384</v>
      </c>
      <c r="B71" s="280"/>
      <c r="C71" s="280">
        <v>390</v>
      </c>
      <c r="D71" s="175"/>
      <c r="E71" s="194">
        <v>0</v>
      </c>
      <c r="F71" s="175"/>
      <c r="G71" s="194">
        <v>0</v>
      </c>
      <c r="H71" s="175"/>
      <c r="I71" s="194"/>
      <c r="K71" s="52">
        <v>0</v>
      </c>
      <c r="L71" s="60"/>
      <c r="M71" s="327">
        <v>0</v>
      </c>
      <c r="O71" s="194"/>
    </row>
    <row r="72" spans="1:15" ht="15">
      <c r="A72" s="280" t="s">
        <v>385</v>
      </c>
      <c r="B72" s="280"/>
      <c r="C72" s="280">
        <v>390</v>
      </c>
      <c r="D72" s="175"/>
      <c r="E72" s="194">
        <v>0</v>
      </c>
      <c r="F72" s="175"/>
      <c r="G72" s="194">
        <v>0</v>
      </c>
      <c r="H72" s="175"/>
      <c r="I72" s="194"/>
      <c r="K72" s="52"/>
      <c r="L72" s="60"/>
      <c r="M72" s="328"/>
      <c r="O72" s="194"/>
    </row>
    <row r="73" spans="1:15" ht="15">
      <c r="A73" s="280" t="s">
        <v>386</v>
      </c>
      <c r="B73" s="280"/>
      <c r="C73" s="280">
        <v>390</v>
      </c>
      <c r="D73" s="175"/>
      <c r="E73" s="194">
        <v>0</v>
      </c>
      <c r="F73" s="175"/>
      <c r="G73" s="194">
        <v>0</v>
      </c>
      <c r="H73" s="175"/>
      <c r="I73" s="194"/>
      <c r="K73" s="52"/>
      <c r="L73" s="60"/>
      <c r="M73" s="328"/>
      <c r="O73" s="194"/>
    </row>
    <row r="74" spans="1:15" ht="15">
      <c r="A74" s="280" t="s">
        <v>387</v>
      </c>
      <c r="B74" s="280"/>
      <c r="C74" s="280">
        <v>390</v>
      </c>
      <c r="D74" s="175"/>
      <c r="E74" s="194">
        <v>0</v>
      </c>
      <c r="F74" s="175"/>
      <c r="G74" s="194">
        <v>0</v>
      </c>
      <c r="H74" s="175"/>
      <c r="I74" s="194"/>
      <c r="K74" s="52"/>
      <c r="L74" s="60"/>
      <c r="M74" s="328"/>
      <c r="O74" s="194"/>
    </row>
    <row r="75" spans="1:15" ht="15">
      <c r="A75" s="280" t="s">
        <v>388</v>
      </c>
      <c r="B75" s="280"/>
      <c r="C75" s="280">
        <v>391</v>
      </c>
      <c r="D75" s="175"/>
      <c r="E75" s="194">
        <f>85571+5168695</f>
        <v>5254266</v>
      </c>
      <c r="F75" s="175"/>
      <c r="G75" s="194">
        <f>-52164-97742</f>
        <v>-149906</v>
      </c>
      <c r="H75" s="175"/>
      <c r="I75" s="194">
        <f>+E75+G75</f>
        <v>5104360</v>
      </c>
      <c r="K75" s="52">
        <v>32127601</v>
      </c>
      <c r="L75" s="60"/>
      <c r="M75" s="327">
        <v>0.2</v>
      </c>
      <c r="O75" s="194">
        <f>M75*K75</f>
        <v>6425520.2000000002</v>
      </c>
    </row>
    <row r="76" spans="1:15" ht="15">
      <c r="A76" s="280" t="s">
        <v>389</v>
      </c>
      <c r="B76" s="280"/>
      <c r="C76" s="280">
        <v>391</v>
      </c>
      <c r="D76" s="175"/>
      <c r="E76" s="194">
        <v>0</v>
      </c>
      <c r="F76" s="175"/>
      <c r="G76" s="194">
        <v>0</v>
      </c>
      <c r="H76" s="175"/>
      <c r="I76" s="194">
        <v>0</v>
      </c>
      <c r="K76" s="52"/>
      <c r="L76" s="60"/>
      <c r="M76" s="328"/>
      <c r="O76" s="194"/>
    </row>
    <row r="77" spans="1:15" ht="15">
      <c r="A77" s="280" t="s">
        <v>447</v>
      </c>
      <c r="B77" s="280"/>
      <c r="C77" s="280">
        <v>391</v>
      </c>
      <c r="D77" s="175"/>
      <c r="E77" s="194">
        <v>0</v>
      </c>
      <c r="F77" s="175"/>
      <c r="G77" s="194">
        <v>0</v>
      </c>
      <c r="H77" s="175"/>
      <c r="I77" s="194">
        <f t="shared" ref="I77:I92" si="10">+E77+G77</f>
        <v>0</v>
      </c>
      <c r="K77" s="52"/>
      <c r="M77" s="329"/>
      <c r="O77" s="194"/>
    </row>
    <row r="78" spans="1:15" ht="15">
      <c r="A78" s="280" t="s">
        <v>390</v>
      </c>
      <c r="B78" s="280"/>
      <c r="C78" s="175">
        <v>392</v>
      </c>
      <c r="D78" s="175"/>
      <c r="E78" s="194">
        <v>1782831</v>
      </c>
      <c r="F78" s="175"/>
      <c r="G78" s="194">
        <v>1957245</v>
      </c>
      <c r="H78" s="175"/>
      <c r="I78" s="194">
        <f t="shared" si="10"/>
        <v>3740076</v>
      </c>
      <c r="K78" s="52">
        <v>51265019</v>
      </c>
      <c r="M78" s="327">
        <v>0.1002</v>
      </c>
      <c r="O78" s="194">
        <f>M78*K78</f>
        <v>5136754.9037999995</v>
      </c>
    </row>
    <row r="79" spans="1:15" ht="15">
      <c r="A79" s="280" t="s">
        <v>391</v>
      </c>
      <c r="B79" s="280"/>
      <c r="C79" s="175">
        <v>393</v>
      </c>
      <c r="D79" s="175"/>
      <c r="E79" s="194">
        <v>354</v>
      </c>
      <c r="F79" s="175"/>
      <c r="G79" s="194">
        <v>-157</v>
      </c>
      <c r="H79" s="175"/>
      <c r="I79" s="194">
        <f t="shared" si="10"/>
        <v>197</v>
      </c>
      <c r="K79" s="52">
        <v>53347</v>
      </c>
      <c r="M79" s="327">
        <v>3.7000000000000002E-3</v>
      </c>
      <c r="O79" s="194">
        <f>M79*K79</f>
        <v>197.38390000000001</v>
      </c>
    </row>
    <row r="80" spans="1:15" ht="15">
      <c r="A80" s="280" t="s">
        <v>392</v>
      </c>
      <c r="B80" s="280"/>
      <c r="C80" s="175">
        <v>394</v>
      </c>
      <c r="D80" s="175"/>
      <c r="E80" s="194">
        <v>222929</v>
      </c>
      <c r="F80" s="175"/>
      <c r="G80" s="194">
        <v>4157</v>
      </c>
      <c r="H80" s="175"/>
      <c r="I80" s="194">
        <f t="shared" si="10"/>
        <v>227086</v>
      </c>
      <c r="K80" s="52">
        <v>6592729</v>
      </c>
      <c r="M80" s="327">
        <v>3.44E-2</v>
      </c>
      <c r="O80" s="194">
        <f t="shared" ref="O80:O84" si="11">M80*K80</f>
        <v>226789.87760000001</v>
      </c>
    </row>
    <row r="81" spans="1:15" ht="15">
      <c r="A81" s="280" t="s">
        <v>393</v>
      </c>
      <c r="B81" s="280"/>
      <c r="C81" s="175">
        <v>395</v>
      </c>
      <c r="D81" s="175"/>
      <c r="E81" s="194">
        <v>340399</v>
      </c>
      <c r="F81" s="175"/>
      <c r="G81" s="194">
        <v>25315</v>
      </c>
      <c r="H81" s="175"/>
      <c r="I81" s="194">
        <f t="shared" si="10"/>
        <v>365714</v>
      </c>
      <c r="K81" s="52">
        <v>5494376</v>
      </c>
      <c r="M81" s="327">
        <v>6.6500000000000004E-2</v>
      </c>
      <c r="O81" s="194">
        <f t="shared" si="11"/>
        <v>365376.00400000002</v>
      </c>
    </row>
    <row r="82" spans="1:15" ht="15">
      <c r="A82" s="280" t="s">
        <v>394</v>
      </c>
      <c r="B82" s="280"/>
      <c r="C82" s="175">
        <v>396</v>
      </c>
      <c r="D82" s="175"/>
      <c r="E82" s="194">
        <v>201822</v>
      </c>
      <c r="F82" s="175"/>
      <c r="G82" s="194">
        <v>-28306</v>
      </c>
      <c r="H82" s="175"/>
      <c r="I82" s="194">
        <f t="shared" si="10"/>
        <v>173516</v>
      </c>
      <c r="K82" s="52">
        <v>4493229</v>
      </c>
      <c r="M82" s="327">
        <v>3.8600000000000002E-2</v>
      </c>
      <c r="O82" s="194">
        <f t="shared" si="11"/>
        <v>173438.63940000001</v>
      </c>
    </row>
    <row r="83" spans="1:15" ht="15">
      <c r="A83" s="280" t="s">
        <v>395</v>
      </c>
      <c r="B83" s="280"/>
      <c r="C83" s="175">
        <v>397</v>
      </c>
      <c r="D83" s="175"/>
      <c r="E83" s="194">
        <v>1811483</v>
      </c>
      <c r="F83" s="175"/>
      <c r="G83" s="194">
        <v>1156331</v>
      </c>
      <c r="H83" s="175"/>
      <c r="I83" s="194">
        <f t="shared" si="10"/>
        <v>2967814</v>
      </c>
      <c r="K83" s="52">
        <v>35173503</v>
      </c>
      <c r="M83" s="327">
        <v>8.43E-2</v>
      </c>
      <c r="O83" s="194">
        <f t="shared" si="11"/>
        <v>2965126.3029</v>
      </c>
    </row>
    <row r="84" spans="1:15" ht="15">
      <c r="A84" s="280" t="s">
        <v>396</v>
      </c>
      <c r="B84" s="280"/>
      <c r="C84" s="175">
        <v>398</v>
      </c>
      <c r="D84" s="175"/>
      <c r="E84" s="285">
        <v>317223</v>
      </c>
      <c r="F84" s="175"/>
      <c r="G84" s="285">
        <v>152914</v>
      </c>
      <c r="H84" s="175"/>
      <c r="I84" s="285">
        <f t="shared" si="10"/>
        <v>470137</v>
      </c>
      <c r="K84" s="52">
        <v>5386648</v>
      </c>
      <c r="M84" s="327">
        <v>8.72E-2</v>
      </c>
      <c r="O84" s="194">
        <f t="shared" si="11"/>
        <v>469715.70559999999</v>
      </c>
    </row>
    <row r="85" spans="1:15" ht="15">
      <c r="A85" s="280" t="s">
        <v>254</v>
      </c>
      <c r="B85" s="280"/>
      <c r="C85" s="175">
        <v>399</v>
      </c>
      <c r="D85" s="175"/>
      <c r="E85" s="285">
        <v>6635</v>
      </c>
      <c r="F85" s="287"/>
      <c r="G85" s="285">
        <v>0</v>
      </c>
      <c r="H85" s="287"/>
      <c r="I85" s="285">
        <v>6635</v>
      </c>
      <c r="K85" s="52"/>
    </row>
    <row r="86" spans="1:15" ht="15">
      <c r="A86" s="280" t="s">
        <v>130</v>
      </c>
      <c r="B86" s="280"/>
      <c r="C86" s="175"/>
      <c r="D86" s="175"/>
      <c r="E86" s="286">
        <f>SUM(E70:E85)</f>
        <v>11993473</v>
      </c>
      <c r="F86" s="175"/>
      <c r="G86" s="288">
        <f>SUM(G70:G85)</f>
        <v>4049176</v>
      </c>
      <c r="H86" s="175"/>
      <c r="I86" s="288">
        <f>+E86+G86</f>
        <v>16042649</v>
      </c>
      <c r="K86" s="286">
        <f>SUM(K78:K84)</f>
        <v>108458851</v>
      </c>
    </row>
    <row r="87" spans="1:15" ht="15">
      <c r="A87" s="175"/>
      <c r="B87" s="175"/>
      <c r="C87" s="175"/>
      <c r="D87" s="175"/>
      <c r="E87" s="175"/>
      <c r="F87" s="175"/>
      <c r="G87" s="175"/>
      <c r="H87" s="175"/>
      <c r="I87" s="175"/>
    </row>
    <row r="88" spans="1:15" s="267" customFormat="1" ht="15">
      <c r="A88" s="280" t="s">
        <v>397</v>
      </c>
      <c r="B88" s="280"/>
      <c r="C88" s="280"/>
      <c r="D88" s="280"/>
      <c r="E88" s="280">
        <v>0</v>
      </c>
      <c r="F88" s="280"/>
      <c r="G88" s="194">
        <v>-169897</v>
      </c>
      <c r="H88" s="280"/>
      <c r="I88" s="194">
        <f t="shared" si="10"/>
        <v>-169897</v>
      </c>
    </row>
    <row r="89" spans="1:15" s="267" customFormat="1" ht="15">
      <c r="A89" s="280" t="s">
        <v>398</v>
      </c>
      <c r="B89" s="280"/>
      <c r="C89" s="280"/>
      <c r="D89" s="280"/>
      <c r="E89" s="194">
        <v>9139703</v>
      </c>
      <c r="F89" s="280"/>
      <c r="G89" s="194">
        <v>-958349</v>
      </c>
      <c r="H89" s="280"/>
      <c r="I89" s="194">
        <f t="shared" si="10"/>
        <v>8181354</v>
      </c>
    </row>
    <row r="90" spans="1:15" s="267" customFormat="1" ht="15">
      <c r="A90" s="280" t="s">
        <v>399</v>
      </c>
      <c r="B90" s="280"/>
      <c r="C90" s="280"/>
      <c r="D90" s="280"/>
      <c r="E90" s="282">
        <v>0</v>
      </c>
      <c r="F90" s="280"/>
      <c r="G90" s="282">
        <v>-39647</v>
      </c>
      <c r="H90" s="280"/>
      <c r="I90" s="282">
        <f t="shared" si="10"/>
        <v>-39647</v>
      </c>
    </row>
    <row r="91" spans="1:15" ht="15">
      <c r="A91" s="175"/>
      <c r="B91" s="175"/>
      <c r="C91" s="175"/>
      <c r="D91" s="175"/>
      <c r="E91" s="175"/>
      <c r="F91" s="175"/>
      <c r="G91" s="175"/>
      <c r="H91" s="175"/>
      <c r="I91" s="175"/>
    </row>
    <row r="92" spans="1:15" ht="15">
      <c r="A92" s="175" t="s">
        <v>400</v>
      </c>
      <c r="B92" s="175"/>
      <c r="C92" s="175"/>
      <c r="D92" s="175"/>
      <c r="E92" s="194">
        <f>+E21+E32+E40+E52+E67+E86+E88+E89+E90</f>
        <v>106473352</v>
      </c>
      <c r="F92" s="175"/>
      <c r="G92" s="181">
        <f>+G21+G32+G40+G52+G67+G86+G88+G89+G90</f>
        <v>20170469</v>
      </c>
      <c r="H92" s="175"/>
      <c r="I92" s="181">
        <f t="shared" si="10"/>
        <v>126643821</v>
      </c>
      <c r="K92" s="54"/>
      <c r="O92" s="181">
        <f>SUM(O12:O90)</f>
        <v>114219763.24200001</v>
      </c>
    </row>
    <row r="93" spans="1:15" ht="15">
      <c r="A93" s="175"/>
      <c r="B93" s="175"/>
      <c r="C93" s="175"/>
      <c r="D93" s="175"/>
      <c r="E93" s="175"/>
      <c r="F93" s="175"/>
      <c r="G93" s="175"/>
      <c r="H93" s="175"/>
      <c r="I93" s="175"/>
    </row>
  </sheetData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3"/>
  <sheetViews>
    <sheetView topLeftCell="A16" zoomScaleNormal="100" workbookViewId="0">
      <selection activeCell="B25" sqref="B25"/>
    </sheetView>
  </sheetViews>
  <sheetFormatPr defaultRowHeight="12.75"/>
  <cols>
    <col min="1" max="1" width="15.7109375" customWidth="1"/>
    <col min="2" max="2" width="50.7109375" customWidth="1"/>
    <col min="3" max="3" width="22.7109375" customWidth="1"/>
    <col min="4" max="4" width="15.7109375" customWidth="1"/>
    <col min="5" max="7" width="22.7109375" customWidth="1"/>
  </cols>
  <sheetData>
    <row r="1" spans="1:9" ht="15">
      <c r="A1" s="174" t="s">
        <v>153</v>
      </c>
      <c r="B1" s="174"/>
      <c r="C1" s="281"/>
      <c r="D1" s="281"/>
      <c r="E1" s="281"/>
      <c r="F1" s="281"/>
      <c r="G1" s="174"/>
      <c r="H1" s="174"/>
      <c r="I1" s="174"/>
    </row>
    <row r="2" spans="1:9" ht="15">
      <c r="A2" s="174" t="s">
        <v>338</v>
      </c>
      <c r="B2" s="174"/>
      <c r="C2" s="281"/>
      <c r="D2" s="281"/>
      <c r="E2" s="281"/>
      <c r="F2" s="281"/>
      <c r="G2" s="174"/>
      <c r="H2" s="174"/>
      <c r="I2" s="174"/>
    </row>
    <row r="3" spans="1:9" ht="15">
      <c r="A3" s="174" t="s">
        <v>489</v>
      </c>
      <c r="B3" s="174"/>
      <c r="C3" s="281"/>
      <c r="D3" s="281"/>
      <c r="E3" s="281"/>
      <c r="F3" s="281"/>
      <c r="G3" s="174"/>
      <c r="H3" s="174"/>
      <c r="I3" s="174"/>
    </row>
    <row r="4" spans="1:9" ht="15">
      <c r="A4" s="174" t="s">
        <v>490</v>
      </c>
      <c r="B4" s="174"/>
      <c r="C4" s="281"/>
      <c r="D4" s="281"/>
      <c r="E4" s="281"/>
      <c r="F4" s="281"/>
      <c r="G4" s="174"/>
      <c r="H4" s="174"/>
      <c r="I4" s="174"/>
    </row>
    <row r="5" spans="1:9" ht="15">
      <c r="A5" s="174"/>
      <c r="B5" s="174"/>
      <c r="C5" s="281"/>
      <c r="D5" s="281"/>
      <c r="E5" s="281"/>
      <c r="F5" s="281"/>
      <c r="G5" s="174"/>
      <c r="H5" s="174"/>
      <c r="I5" s="174"/>
    </row>
    <row r="6" spans="1:9" ht="15">
      <c r="A6" s="197" t="s">
        <v>451</v>
      </c>
      <c r="B6" s="197"/>
      <c r="C6" s="303"/>
      <c r="D6" s="303"/>
      <c r="E6" s="304"/>
      <c r="F6" s="305"/>
      <c r="G6" s="198"/>
      <c r="H6" s="109"/>
      <c r="I6" s="109"/>
    </row>
    <row r="7" spans="1:9" ht="15">
      <c r="A7" s="199"/>
      <c r="B7" s="200"/>
      <c r="C7" s="201"/>
      <c r="D7" s="201"/>
      <c r="E7" s="202"/>
      <c r="F7" s="4"/>
      <c r="G7" s="4"/>
    </row>
    <row r="8" spans="1:9" ht="15">
      <c r="A8" s="199"/>
      <c r="B8" s="199" t="s">
        <v>17</v>
      </c>
      <c r="C8" s="199" t="s">
        <v>18</v>
      </c>
      <c r="D8" s="203"/>
      <c r="E8" s="199" t="s">
        <v>19</v>
      </c>
      <c r="F8" s="204" t="s">
        <v>20</v>
      </c>
      <c r="G8" s="73" t="s">
        <v>166</v>
      </c>
    </row>
    <row r="9" spans="1:9" ht="30">
      <c r="A9" s="205" t="s">
        <v>452</v>
      </c>
      <c r="B9" s="206" t="s">
        <v>340</v>
      </c>
      <c r="C9" s="207" t="s">
        <v>499</v>
      </c>
      <c r="D9" s="207"/>
      <c r="E9" s="208" t="s">
        <v>453</v>
      </c>
      <c r="F9" s="48" t="s">
        <v>163</v>
      </c>
      <c r="G9" s="324" t="s">
        <v>467</v>
      </c>
    </row>
    <row r="10" spans="1:9" ht="15">
      <c r="A10" s="209"/>
      <c r="B10" s="210" t="s">
        <v>466</v>
      </c>
      <c r="C10" s="211"/>
      <c r="D10" s="212"/>
      <c r="E10" s="202"/>
      <c r="F10" s="4"/>
      <c r="G10" s="4"/>
    </row>
    <row r="11" spans="1:9" ht="15">
      <c r="A11" s="199">
        <v>1</v>
      </c>
      <c r="B11" s="200" t="s">
        <v>145</v>
      </c>
      <c r="C11" s="213">
        <v>169374532</v>
      </c>
      <c r="D11" s="214"/>
      <c r="E11" s="215">
        <f>'DH-1 Revenue Requirement'!J214</f>
        <v>208496595.72076449</v>
      </c>
      <c r="F11" s="51">
        <f ca="1">G11-E11</f>
        <v>-15754955.021051139</v>
      </c>
      <c r="G11" s="51">
        <f ca="1">'DH-1 Revenue Requirement'!$N$499</f>
        <v>192741640.69971335</v>
      </c>
    </row>
    <row r="12" spans="1:9" ht="15">
      <c r="A12" s="199"/>
      <c r="B12" s="200"/>
      <c r="C12" s="216"/>
      <c r="D12" s="217"/>
      <c r="E12" s="218"/>
      <c r="F12" s="4"/>
      <c r="G12" s="4"/>
    </row>
    <row r="13" spans="1:9" ht="15">
      <c r="A13" s="199"/>
      <c r="B13" s="200" t="s">
        <v>454</v>
      </c>
      <c r="C13" s="216"/>
      <c r="D13" s="217"/>
      <c r="E13" s="218"/>
      <c r="F13" s="4"/>
      <c r="G13" s="4"/>
    </row>
    <row r="14" spans="1:9" ht="15">
      <c r="A14" s="199">
        <f>+A11+1</f>
        <v>2</v>
      </c>
      <c r="B14" s="219" t="s">
        <v>455</v>
      </c>
      <c r="C14" s="225">
        <v>73404646</v>
      </c>
      <c r="D14" s="248"/>
      <c r="E14" s="215">
        <v>71339464</v>
      </c>
      <c r="F14" s="4"/>
      <c r="G14" s="51">
        <f ca="1">'DH-1 Revenue Requirement'!$N$502</f>
        <v>70966329.163290679</v>
      </c>
    </row>
    <row r="15" spans="1:9" ht="15">
      <c r="A15" s="199">
        <f t="shared" ref="A15:A16" si="0">+A14+1</f>
        <v>3</v>
      </c>
      <c r="B15" s="219" t="s">
        <v>500</v>
      </c>
      <c r="C15" s="225">
        <v>0</v>
      </c>
      <c r="D15" s="249"/>
      <c r="E15" s="215">
        <v>0</v>
      </c>
      <c r="F15" s="4"/>
      <c r="G15" s="4">
        <v>0</v>
      </c>
    </row>
    <row r="16" spans="1:9" ht="15">
      <c r="A16" s="199">
        <f t="shared" si="0"/>
        <v>4</v>
      </c>
      <c r="B16" s="219" t="s">
        <v>501</v>
      </c>
      <c r="C16" s="225">
        <v>99290</v>
      </c>
      <c r="D16" s="250"/>
      <c r="E16" s="215">
        <v>99290</v>
      </c>
      <c r="F16" s="4"/>
      <c r="G16" s="51">
        <v>99290</v>
      </c>
    </row>
    <row r="17" spans="1:7" ht="15">
      <c r="A17" s="199">
        <v>5</v>
      </c>
      <c r="B17" s="219" t="s">
        <v>502</v>
      </c>
      <c r="C17" s="225">
        <v>466342</v>
      </c>
      <c r="D17" s="250"/>
      <c r="E17" s="215">
        <v>0</v>
      </c>
      <c r="F17" s="4"/>
      <c r="G17" s="51">
        <v>0</v>
      </c>
    </row>
    <row r="18" spans="1:7" ht="15">
      <c r="A18" s="199">
        <v>6</v>
      </c>
      <c r="B18" s="219" t="s">
        <v>457</v>
      </c>
      <c r="C18" s="225">
        <v>4369029</v>
      </c>
      <c r="D18" s="250"/>
      <c r="E18" s="215">
        <v>0</v>
      </c>
      <c r="F18" s="4"/>
      <c r="G18" s="51">
        <v>0</v>
      </c>
    </row>
    <row r="19" spans="1:7" ht="15">
      <c r="A19" s="199">
        <f>A18+1</f>
        <v>7</v>
      </c>
      <c r="B19" s="221" t="s">
        <v>459</v>
      </c>
      <c r="C19" s="225">
        <v>229376</v>
      </c>
      <c r="D19" s="248"/>
      <c r="E19" s="251">
        <v>229376</v>
      </c>
      <c r="F19" s="4"/>
      <c r="G19" s="51">
        <v>229376</v>
      </c>
    </row>
    <row r="20" spans="1:7" ht="15">
      <c r="A20" s="199">
        <v>8</v>
      </c>
      <c r="B20" s="219" t="s">
        <v>503</v>
      </c>
      <c r="C20" s="225"/>
      <c r="D20" s="248"/>
      <c r="E20" s="251"/>
      <c r="F20" s="4"/>
      <c r="G20" s="51"/>
    </row>
    <row r="21" spans="1:7" ht="15">
      <c r="A21" s="204"/>
      <c r="B21" s="220"/>
      <c r="C21" s="252"/>
      <c r="D21" s="253"/>
      <c r="E21" s="254"/>
      <c r="F21" s="4"/>
      <c r="G21" s="51"/>
    </row>
    <row r="22" spans="1:7" ht="15">
      <c r="A22" s="199"/>
      <c r="B22" s="220" t="s">
        <v>456</v>
      </c>
      <c r="C22" s="255"/>
      <c r="D22" s="256"/>
      <c r="E22" s="254"/>
      <c r="F22" s="4"/>
      <c r="G22" s="51"/>
    </row>
    <row r="23" spans="1:7" ht="15">
      <c r="A23" s="199">
        <f>A20+1</f>
        <v>9</v>
      </c>
      <c r="B23" s="219" t="s">
        <v>504</v>
      </c>
      <c r="C23" s="225">
        <v>1308686</v>
      </c>
      <c r="D23" s="248"/>
      <c r="E23" s="215">
        <v>5355154</v>
      </c>
      <c r="F23" s="4"/>
      <c r="G23" s="51">
        <v>5355154</v>
      </c>
    </row>
    <row r="24" spans="1:7" ht="15">
      <c r="A24" s="199">
        <f>A23+1</f>
        <v>10</v>
      </c>
      <c r="B24" s="219" t="s">
        <v>500</v>
      </c>
      <c r="C24" s="225">
        <v>242182429</v>
      </c>
      <c r="D24" s="248"/>
      <c r="E24" s="215">
        <v>319834000</v>
      </c>
      <c r="F24" s="4"/>
      <c r="G24" s="51">
        <v>319834000</v>
      </c>
    </row>
    <row r="25" spans="1:7" ht="15">
      <c r="A25" s="199">
        <f>A24+1</f>
        <v>11</v>
      </c>
      <c r="B25" s="220" t="s">
        <v>501</v>
      </c>
      <c r="C25" s="225">
        <v>0</v>
      </c>
      <c r="D25" s="248"/>
      <c r="E25" s="215">
        <v>0</v>
      </c>
      <c r="F25" s="4"/>
      <c r="G25" s="51">
        <v>0</v>
      </c>
    </row>
    <row r="26" spans="1:7" ht="15">
      <c r="A26" s="199">
        <f t="shared" ref="A26:A29" si="1">A25+1</f>
        <v>12</v>
      </c>
      <c r="B26" s="219" t="s">
        <v>458</v>
      </c>
      <c r="C26" s="225">
        <v>50271</v>
      </c>
      <c r="D26" s="248"/>
      <c r="E26" s="215">
        <v>50271</v>
      </c>
      <c r="F26" s="4"/>
      <c r="G26" s="51">
        <v>50271</v>
      </c>
    </row>
    <row r="27" spans="1:7" ht="15">
      <c r="A27" s="199">
        <f t="shared" si="1"/>
        <v>13</v>
      </c>
      <c r="B27" s="220" t="s">
        <v>505</v>
      </c>
      <c r="C27" s="225">
        <v>0</v>
      </c>
      <c r="D27" s="248"/>
      <c r="E27" s="215">
        <v>0</v>
      </c>
      <c r="F27" s="4"/>
      <c r="G27" s="51">
        <v>0</v>
      </c>
    </row>
    <row r="28" spans="1:7" ht="15">
      <c r="A28" s="199">
        <f t="shared" si="1"/>
        <v>14</v>
      </c>
      <c r="B28" s="221" t="s">
        <v>460</v>
      </c>
      <c r="C28" s="225">
        <v>1449425</v>
      </c>
      <c r="D28" s="248"/>
      <c r="E28" s="215">
        <v>2079012</v>
      </c>
      <c r="F28" s="4"/>
      <c r="G28" s="51">
        <v>2079012</v>
      </c>
    </row>
    <row r="29" spans="1:7" ht="15">
      <c r="A29" s="199">
        <f t="shared" si="1"/>
        <v>15</v>
      </c>
      <c r="B29" s="219" t="s">
        <v>461</v>
      </c>
      <c r="C29" s="225">
        <v>23561655</v>
      </c>
      <c r="D29" s="248"/>
      <c r="E29" s="215">
        <v>30572124</v>
      </c>
      <c r="F29" s="4"/>
      <c r="G29" s="51">
        <f ca="1">'DH-1 Revenue Requirement'!$N$531</f>
        <v>26544258.697134774</v>
      </c>
    </row>
    <row r="30" spans="1:7" ht="15">
      <c r="A30" s="199"/>
      <c r="B30" s="219"/>
      <c r="C30" s="257">
        <v>0</v>
      </c>
      <c r="D30" s="248"/>
      <c r="E30" s="258">
        <v>0</v>
      </c>
      <c r="F30" s="4"/>
      <c r="G30" s="110">
        <v>0</v>
      </c>
    </row>
    <row r="31" spans="1:7" ht="15">
      <c r="A31" s="222"/>
      <c r="B31" s="200"/>
      <c r="C31" s="223"/>
      <c r="D31" s="224"/>
      <c r="E31" s="202"/>
      <c r="F31" s="4"/>
      <c r="G31" s="4"/>
    </row>
    <row r="32" spans="1:7" ht="15">
      <c r="A32" s="199">
        <f>A29+1</f>
        <v>16</v>
      </c>
      <c r="B32" s="200" t="s">
        <v>462</v>
      </c>
      <c r="C32" s="225">
        <v>359358315</v>
      </c>
      <c r="D32" s="214"/>
      <c r="E32" s="213">
        <f>ROUND(+E11-SUM(E14:E19)+SUM(E23:E30),0)</f>
        <v>494719027</v>
      </c>
      <c r="F32" s="4"/>
      <c r="G32" s="213">
        <f ca="1">ROUND(+G11-SUM(G14:G19)+SUM(G23:G30),0)</f>
        <v>475309341</v>
      </c>
    </row>
    <row r="33" spans="1:7" ht="15">
      <c r="A33" s="199">
        <f>+A32+1</f>
        <v>17</v>
      </c>
      <c r="B33" s="220" t="s">
        <v>463</v>
      </c>
      <c r="C33" s="226">
        <v>5.1562400000000003E-3</v>
      </c>
      <c r="D33" s="227"/>
      <c r="E33" s="228">
        <v>5.1056859999999999E-3</v>
      </c>
      <c r="F33" s="4"/>
      <c r="G33" s="226">
        <v>5.1056859999999999E-3</v>
      </c>
    </row>
    <row r="34" spans="1:7" ht="15">
      <c r="A34" s="199"/>
      <c r="B34" s="200"/>
      <c r="C34" s="229"/>
      <c r="D34" s="230"/>
      <c r="E34" s="229"/>
      <c r="F34" s="4"/>
      <c r="G34" s="4"/>
    </row>
    <row r="35" spans="1:7" ht="15">
      <c r="A35" s="199">
        <f>+A33+1</f>
        <v>18</v>
      </c>
      <c r="B35" s="200" t="s">
        <v>464</v>
      </c>
      <c r="C35" s="231">
        <f>ROUND(C32*C33,0)</f>
        <v>1852938</v>
      </c>
      <c r="D35" s="232"/>
      <c r="E35" s="231">
        <f>E32*E33</f>
        <v>2525880.0100875217</v>
      </c>
      <c r="F35" s="4"/>
      <c r="G35" s="231">
        <f ca="1">G32*G33</f>
        <v>2426780.248012926</v>
      </c>
    </row>
    <row r="36" spans="1:7" ht="15">
      <c r="A36" s="222"/>
      <c r="B36" s="200"/>
      <c r="C36" s="229"/>
      <c r="D36" s="230"/>
      <c r="E36" s="233"/>
      <c r="F36" s="4"/>
      <c r="G36" s="4"/>
    </row>
    <row r="37" spans="1:7" ht="15">
      <c r="A37" s="199"/>
      <c r="B37" s="200" t="s">
        <v>454</v>
      </c>
      <c r="C37" s="229"/>
      <c r="D37" s="230"/>
      <c r="E37" s="233"/>
      <c r="F37" s="4"/>
      <c r="G37" s="4"/>
    </row>
    <row r="38" spans="1:7" ht="15">
      <c r="A38" s="199">
        <f>A35+1</f>
        <v>19</v>
      </c>
      <c r="B38" s="219" t="s">
        <v>501</v>
      </c>
      <c r="C38" s="234">
        <v>99290</v>
      </c>
      <c r="D38" s="201"/>
      <c r="E38" s="235">
        <v>99290</v>
      </c>
      <c r="F38" s="4"/>
      <c r="G38" s="263">
        <v>99290</v>
      </c>
    </row>
    <row r="39" spans="1:7" ht="15">
      <c r="A39" s="199">
        <v>20</v>
      </c>
      <c r="B39" s="219" t="s">
        <v>502</v>
      </c>
      <c r="C39" s="234">
        <v>466342</v>
      </c>
      <c r="D39" s="201"/>
      <c r="E39" s="235">
        <v>0</v>
      </c>
      <c r="F39" s="4"/>
      <c r="G39" s="51"/>
    </row>
    <row r="40" spans="1:7" ht="15">
      <c r="A40" s="199"/>
      <c r="B40" s="200"/>
      <c r="C40" s="236"/>
      <c r="D40" s="237"/>
      <c r="E40" s="238"/>
      <c r="F40" s="4"/>
      <c r="G40" s="4"/>
    </row>
    <row r="41" spans="1:7" ht="15">
      <c r="A41" s="199" t="s">
        <v>98</v>
      </c>
      <c r="B41" s="200" t="s">
        <v>456</v>
      </c>
      <c r="C41" s="236"/>
      <c r="D41" s="237"/>
      <c r="E41" s="238"/>
      <c r="F41" s="4"/>
      <c r="G41" s="4"/>
    </row>
    <row r="42" spans="1:7" ht="15">
      <c r="A42" s="199">
        <f>A38+1</f>
        <v>20</v>
      </c>
      <c r="B42" s="219" t="s">
        <v>506</v>
      </c>
      <c r="C42" s="239">
        <v>0</v>
      </c>
      <c r="D42" s="240"/>
      <c r="E42" s="241">
        <v>0</v>
      </c>
      <c r="F42" s="4"/>
      <c r="G42" s="4"/>
    </row>
    <row r="43" spans="1:7" ht="15">
      <c r="A43" s="199">
        <v>21</v>
      </c>
      <c r="B43" s="220" t="s">
        <v>502</v>
      </c>
      <c r="C43" s="242">
        <v>0</v>
      </c>
      <c r="D43" s="240"/>
      <c r="E43" s="243">
        <v>2</v>
      </c>
      <c r="F43" s="4"/>
      <c r="G43" s="110">
        <v>2</v>
      </c>
    </row>
    <row r="44" spans="1:7" ht="15">
      <c r="A44" s="199"/>
      <c r="B44" s="200"/>
      <c r="C44" s="244"/>
      <c r="D44" s="232"/>
      <c r="E44" s="244"/>
      <c r="F44" s="4"/>
      <c r="G44" s="4"/>
    </row>
    <row r="45" spans="1:7" ht="15.75" thickBot="1">
      <c r="A45" s="199">
        <v>22</v>
      </c>
      <c r="B45" s="200" t="s">
        <v>465</v>
      </c>
      <c r="C45" s="245">
        <f>C35-SUM(C38:C39)+SUM(C42:C43)</f>
        <v>1287306</v>
      </c>
      <c r="D45" s="246"/>
      <c r="E45" s="245">
        <f>E35-SUM(E38:E38)+SUM(E42:E43)</f>
        <v>2426592.0100875217</v>
      </c>
      <c r="F45" s="4"/>
      <c r="G45" s="245">
        <f ca="1">G35-SUM(G38:G38)+SUM(G42:G43)</f>
        <v>2327492.248012926</v>
      </c>
    </row>
    <row r="46" spans="1:7" ht="15.75" thickTop="1">
      <c r="A46" s="4"/>
      <c r="B46" s="4"/>
      <c r="C46" s="4"/>
      <c r="D46" s="4"/>
      <c r="E46" s="4"/>
      <c r="F46" s="4"/>
      <c r="G46" s="4"/>
    </row>
    <row r="48" spans="1:7" ht="15">
      <c r="B48" s="4" t="s">
        <v>468</v>
      </c>
      <c r="C48" s="4"/>
      <c r="D48" s="4"/>
      <c r="E48" s="4"/>
      <c r="F48" s="4"/>
      <c r="G48" s="263">
        <f ca="1">+G45</f>
        <v>2327492.248012926</v>
      </c>
    </row>
    <row r="49" spans="1:7" ht="15">
      <c r="B49" s="4"/>
      <c r="C49" s="4"/>
      <c r="D49" s="4"/>
      <c r="E49" s="4"/>
      <c r="F49" s="4"/>
      <c r="G49" s="4"/>
    </row>
    <row r="52" spans="1:7" ht="15">
      <c r="B52" s="262" t="s">
        <v>469</v>
      </c>
      <c r="C52" s="4"/>
      <c r="D52" s="4"/>
      <c r="E52" s="4"/>
      <c r="F52" s="4"/>
    </row>
    <row r="53" spans="1:7" ht="15">
      <c r="A53" s="166" t="s">
        <v>473</v>
      </c>
      <c r="B53" s="4" t="s">
        <v>470</v>
      </c>
      <c r="C53" s="259">
        <v>7.4999999999999997E-3</v>
      </c>
      <c r="D53" s="4"/>
      <c r="E53" s="4"/>
      <c r="F53" s="4"/>
    </row>
    <row r="54" spans="1:7" ht="15">
      <c r="A54" s="166" t="s">
        <v>473</v>
      </c>
      <c r="B54" s="4" t="s">
        <v>471</v>
      </c>
      <c r="C54" s="260">
        <v>0.67730000000000001</v>
      </c>
      <c r="D54" s="4"/>
      <c r="E54" s="4"/>
      <c r="F54" s="4"/>
    </row>
    <row r="55" spans="1:7" ht="15">
      <c r="B55" s="4" t="s">
        <v>472</v>
      </c>
      <c r="C55" s="4">
        <f>+C53*C54</f>
        <v>5.0797500000000001E-3</v>
      </c>
      <c r="D55" s="4"/>
      <c r="E55" s="4"/>
      <c r="F55" s="4"/>
    </row>
    <row r="56" spans="1:7" ht="15">
      <c r="B56" s="4" t="s">
        <v>474</v>
      </c>
      <c r="C56" s="247">
        <f>1-C55</f>
        <v>0.99492024999999995</v>
      </c>
      <c r="D56" s="4"/>
      <c r="E56" s="4"/>
      <c r="F56" s="4"/>
    </row>
    <row r="57" spans="1:7" ht="15">
      <c r="B57" s="4" t="s">
        <v>475</v>
      </c>
      <c r="C57" s="261">
        <f>+C55/C56</f>
        <v>5.1056856064594126E-3</v>
      </c>
      <c r="D57" s="4"/>
      <c r="E57" s="4"/>
      <c r="F57" s="4"/>
    </row>
    <row r="58" spans="1:7" ht="15">
      <c r="B58" s="4"/>
      <c r="C58" s="4"/>
      <c r="D58" s="4"/>
      <c r="E58" s="4"/>
      <c r="F58" s="4"/>
    </row>
    <row r="59" spans="1:7" ht="15">
      <c r="B59" s="4"/>
      <c r="C59" s="4"/>
      <c r="D59" s="4"/>
      <c r="E59" s="4"/>
      <c r="F59" s="4"/>
    </row>
    <row r="60" spans="1:7" ht="15">
      <c r="B60" s="4"/>
      <c r="C60" s="4"/>
      <c r="D60" s="4"/>
      <c r="E60" s="4"/>
      <c r="F60" s="4"/>
    </row>
    <row r="61" spans="1:7" ht="15">
      <c r="B61" s="4"/>
      <c r="C61" s="4"/>
      <c r="D61" s="4"/>
      <c r="E61" s="4"/>
      <c r="F61" s="4"/>
    </row>
    <row r="62" spans="1:7" ht="15">
      <c r="B62" s="4"/>
      <c r="C62" s="4"/>
      <c r="D62" s="4"/>
      <c r="E62" s="4"/>
      <c r="F62" s="4"/>
    </row>
    <row r="63" spans="1:7" ht="15">
      <c r="B63" s="4"/>
      <c r="C63" s="4"/>
      <c r="D63" s="4"/>
      <c r="E63" s="4"/>
      <c r="F63" s="4"/>
    </row>
  </sheetData>
  <pageMargins left="0.7" right="0.7" top="0.75" bottom="0.75" header="0.3" footer="0.3"/>
  <pageSetup scale="48" orientation="portrait" r:id="rId1"/>
  <headerFooter>
    <oddHeader>&amp;R&amp;"Arial,Bold"&amp;14Attachment DH-10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DH-1 Revenue Requirement</vt:lpstr>
      <vt:lpstr>DH-2 CWC</vt:lpstr>
      <vt:lpstr>DH-3 O&amp;M Staff Adjustments</vt:lpstr>
      <vt:lpstr>DH4 Depreciation </vt:lpstr>
      <vt:lpstr>DH-5 TX Gross Margins</vt:lpstr>
      <vt:lpstr>'DH-1 Revenue Requirement'!Print_Area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givens</dc:creator>
  <cp:lastModifiedBy>Hopingardner, Diane</cp:lastModifiedBy>
  <cp:lastPrinted>2017-06-29T21:38:50Z</cp:lastPrinted>
  <dcterms:created xsi:type="dcterms:W3CDTF">2008-10-14T20:27:16Z</dcterms:created>
  <dcterms:modified xsi:type="dcterms:W3CDTF">2021-10-29T13:57:05Z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{880CFE23-B48C-49B6-8AAF-EA65EFE05A76}</vt:lpwstr>
  </property>
</Properties>
</file>